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A89CBA57-4BE2-4E8F-84BA-6784E3553CE2}" xr6:coauthVersionLast="47" xr6:coauthVersionMax="47" xr10:uidLastSave="{00000000-0000-0000-0000-000000000000}"/>
  <bookViews>
    <workbookView xWindow="-120" yWindow="-120" windowWidth="29040" windowHeight="15840" tabRatio="613" xr2:uid="{00000000-000D-0000-FFFF-FFFF00000000}"/>
  </bookViews>
  <sheets>
    <sheet name="все условия медпомощи" sheetId="19" r:id="rId1"/>
    <sheet name=" АПП" sheetId="20" r:id="rId2"/>
    <sheet name=" Дневной и Круглосуточный" sheetId="21" r:id="rId3"/>
  </sheets>
  <externalReferences>
    <externalReference r:id="rId4"/>
  </externalReferences>
  <definedNames>
    <definedName name="_xlnm._FilterDatabase" localSheetId="1" hidden="1">' АПП'!$A$5:$AZ$18</definedName>
    <definedName name="_xlnm._FilterDatabase" localSheetId="2" hidden="1">' Дневной и Круглосуточный'!$A$6:$AO$19</definedName>
    <definedName name="_xlnm._FilterDatabase" localSheetId="0" hidden="1">'все условия медпомощи'!$A$6:$AT$17</definedName>
    <definedName name="_xlnm.Print_Area" localSheetId="1">' АПП'!$A$1:$X$36</definedName>
    <definedName name="_xlnm.Print_Area" localSheetId="2">' Дневной и Круглосуточный'!$A$1:$K$37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21" l="1"/>
  <c r="H36" i="21"/>
  <c r="F36" i="21"/>
  <c r="D36" i="21"/>
  <c r="C36" i="21"/>
  <c r="J35" i="21"/>
  <c r="G35" i="21"/>
  <c r="K35" i="21" s="1"/>
  <c r="E35" i="21"/>
  <c r="J34" i="21"/>
  <c r="G34" i="21"/>
  <c r="K34" i="21" s="1"/>
  <c r="E34" i="21"/>
  <c r="J33" i="21"/>
  <c r="G33" i="21"/>
  <c r="K33" i="21" s="1"/>
  <c r="E33" i="21"/>
  <c r="J32" i="21"/>
  <c r="G32" i="21"/>
  <c r="K32" i="21" s="1"/>
  <c r="E32" i="21"/>
  <c r="J31" i="21"/>
  <c r="G31" i="21"/>
  <c r="K31" i="21" s="1"/>
  <c r="E31" i="21"/>
  <c r="J30" i="21"/>
  <c r="G30" i="21"/>
  <c r="K30" i="21" s="1"/>
  <c r="E30" i="21"/>
  <c r="J29" i="21"/>
  <c r="G29" i="21"/>
  <c r="K29" i="21" s="1"/>
  <c r="E29" i="21"/>
  <c r="J28" i="21"/>
  <c r="G28" i="21"/>
  <c r="K28" i="21" s="1"/>
  <c r="E28" i="21"/>
  <c r="J27" i="21"/>
  <c r="G27" i="21"/>
  <c r="K27" i="21" s="1"/>
  <c r="E27" i="21"/>
  <c r="J26" i="21"/>
  <c r="G26" i="21"/>
  <c r="K26" i="21" s="1"/>
  <c r="E26" i="21"/>
  <c r="J25" i="21"/>
  <c r="G25" i="21"/>
  <c r="K25" i="21" s="1"/>
  <c r="E25" i="21"/>
  <c r="J24" i="21"/>
  <c r="G24" i="21"/>
  <c r="K24" i="21" s="1"/>
  <c r="E24" i="21"/>
  <c r="J23" i="21"/>
  <c r="G23" i="21"/>
  <c r="K23" i="21" s="1"/>
  <c r="E23" i="21"/>
  <c r="J22" i="21"/>
  <c r="G22" i="21"/>
  <c r="K22" i="21" s="1"/>
  <c r="E22" i="21"/>
  <c r="J21" i="21"/>
  <c r="G21" i="21"/>
  <c r="K21" i="21" s="1"/>
  <c r="E21" i="21"/>
  <c r="J20" i="21"/>
  <c r="G20" i="21"/>
  <c r="K20" i="21" s="1"/>
  <c r="E20" i="21"/>
  <c r="J19" i="21"/>
  <c r="G19" i="21"/>
  <c r="K19" i="21" s="1"/>
  <c r="E19" i="21"/>
  <c r="J18" i="21"/>
  <c r="G18" i="21"/>
  <c r="K18" i="21" s="1"/>
  <c r="E18" i="21"/>
  <c r="J17" i="21"/>
  <c r="G17" i="21"/>
  <c r="K17" i="21" s="1"/>
  <c r="E17" i="21"/>
  <c r="J16" i="21"/>
  <c r="G16" i="21"/>
  <c r="K16" i="21" s="1"/>
  <c r="E16" i="21"/>
  <c r="J15" i="21"/>
  <c r="G15" i="21"/>
  <c r="K15" i="21" s="1"/>
  <c r="E15" i="21"/>
  <c r="J14" i="21"/>
  <c r="G14" i="21"/>
  <c r="K14" i="21" s="1"/>
  <c r="E14" i="21"/>
  <c r="J13" i="21"/>
  <c r="G13" i="21"/>
  <c r="K13" i="21" s="1"/>
  <c r="E13" i="21"/>
  <c r="J12" i="21"/>
  <c r="G12" i="21"/>
  <c r="K12" i="21" s="1"/>
  <c r="E12" i="21"/>
  <c r="J11" i="21"/>
  <c r="G11" i="21"/>
  <c r="K11" i="21" s="1"/>
  <c r="E11" i="21"/>
  <c r="J10" i="21"/>
  <c r="G10" i="21"/>
  <c r="K10" i="21" s="1"/>
  <c r="E10" i="21"/>
  <c r="J9" i="21"/>
  <c r="G9" i="21"/>
  <c r="K9" i="21" s="1"/>
  <c r="E9" i="21"/>
  <c r="J8" i="21"/>
  <c r="G8" i="21"/>
  <c r="K8" i="21" s="1"/>
  <c r="E8" i="21"/>
  <c r="J7" i="21"/>
  <c r="G7" i="21"/>
  <c r="K7" i="21" s="1"/>
  <c r="E7" i="21"/>
  <c r="J6" i="21"/>
  <c r="J36" i="21" s="1"/>
  <c r="G6" i="21"/>
  <c r="G36" i="21" s="1"/>
  <c r="E6" i="21"/>
  <c r="E36" i="21" s="1"/>
  <c r="X6" i="20"/>
  <c r="X7" i="20"/>
  <c r="X8" i="20"/>
  <c r="X9" i="20"/>
  <c r="X10" i="20"/>
  <c r="X11" i="20"/>
  <c r="X12" i="20"/>
  <c r="X13" i="20"/>
  <c r="X14" i="20"/>
  <c r="X15" i="20"/>
  <c r="X16" i="20"/>
  <c r="X17" i="20"/>
  <c r="X18" i="20"/>
  <c r="X19" i="20"/>
  <c r="X20" i="20"/>
  <c r="X21" i="20"/>
  <c r="X22" i="20"/>
  <c r="X23" i="20"/>
  <c r="X24" i="20"/>
  <c r="X25" i="20"/>
  <c r="X26" i="20"/>
  <c r="X27" i="20"/>
  <c r="X28" i="20"/>
  <c r="X29" i="20"/>
  <c r="X30" i="20"/>
  <c r="X31" i="20"/>
  <c r="X32" i="20"/>
  <c r="X33" i="20"/>
  <c r="X34" i="20"/>
  <c r="X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I35" i="20"/>
  <c r="H35" i="20"/>
  <c r="F35" i="20"/>
  <c r="E35" i="20"/>
  <c r="D35" i="20"/>
  <c r="C35" i="20"/>
  <c r="J34" i="20"/>
  <c r="J33" i="20"/>
  <c r="J32" i="20"/>
  <c r="J31" i="20"/>
  <c r="J30" i="20"/>
  <c r="G29" i="20"/>
  <c r="J29" i="20" s="1"/>
  <c r="F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G8" i="20"/>
  <c r="J8" i="20" s="1"/>
  <c r="F8" i="20"/>
  <c r="G7" i="20"/>
  <c r="J7" i="20" s="1"/>
  <c r="F7" i="20"/>
  <c r="G6" i="20"/>
  <c r="J6" i="20" s="1"/>
  <c r="F6" i="20"/>
  <c r="G5" i="20"/>
  <c r="G35" i="20" s="1"/>
  <c r="F5" i="20"/>
  <c r="N38" i="19"/>
  <c r="M38" i="19"/>
  <c r="O38" i="19" s="1"/>
  <c r="L38" i="19"/>
  <c r="J38" i="19"/>
  <c r="I38" i="19"/>
  <c r="K38" i="19" s="1"/>
  <c r="G38" i="19"/>
  <c r="F38" i="19"/>
  <c r="E38" i="19"/>
  <c r="D38" i="19"/>
  <c r="H38" i="19" s="1"/>
  <c r="C38" i="19"/>
  <c r="N36" i="19"/>
  <c r="M36" i="19"/>
  <c r="L36" i="19"/>
  <c r="J36" i="19"/>
  <c r="I36" i="19"/>
  <c r="G36" i="19"/>
  <c r="F36" i="19"/>
  <c r="E36" i="19"/>
  <c r="C36" i="19"/>
  <c r="O35" i="19"/>
  <c r="K35" i="19"/>
  <c r="H35" i="19"/>
  <c r="P35" i="19" s="1"/>
  <c r="P34" i="19"/>
  <c r="O34" i="19"/>
  <c r="K34" i="19"/>
  <c r="H34" i="19"/>
  <c r="P33" i="19"/>
  <c r="O33" i="19"/>
  <c r="K33" i="19"/>
  <c r="H33" i="19"/>
  <c r="P32" i="19"/>
  <c r="O32" i="19"/>
  <c r="K32" i="19"/>
  <c r="H32" i="19"/>
  <c r="P31" i="19"/>
  <c r="O31" i="19"/>
  <c r="K31" i="19"/>
  <c r="H31" i="19"/>
  <c r="O30" i="19"/>
  <c r="K30" i="19"/>
  <c r="D30" i="19"/>
  <c r="H30" i="19" s="1"/>
  <c r="P30" i="19" s="1"/>
  <c r="O29" i="19"/>
  <c r="K29" i="19"/>
  <c r="H29" i="19"/>
  <c r="P29" i="19" s="1"/>
  <c r="O28" i="19"/>
  <c r="K28" i="19"/>
  <c r="H28" i="19"/>
  <c r="P28" i="19" s="1"/>
  <c r="O27" i="19"/>
  <c r="K27" i="19"/>
  <c r="H27" i="19"/>
  <c r="P27" i="19" s="1"/>
  <c r="O26" i="19"/>
  <c r="K26" i="19"/>
  <c r="H26" i="19"/>
  <c r="P26" i="19" s="1"/>
  <c r="O25" i="19"/>
  <c r="K25" i="19"/>
  <c r="H25" i="19"/>
  <c r="P25" i="19" s="1"/>
  <c r="O24" i="19"/>
  <c r="K24" i="19"/>
  <c r="H24" i="19"/>
  <c r="P24" i="19" s="1"/>
  <c r="O23" i="19"/>
  <c r="K23" i="19"/>
  <c r="H23" i="19"/>
  <c r="P23" i="19" s="1"/>
  <c r="O22" i="19"/>
  <c r="K22" i="19"/>
  <c r="H22" i="19"/>
  <c r="P22" i="19" s="1"/>
  <c r="O21" i="19"/>
  <c r="K21" i="19"/>
  <c r="H21" i="19"/>
  <c r="P21" i="19" s="1"/>
  <c r="O20" i="19"/>
  <c r="K20" i="19"/>
  <c r="H20" i="19"/>
  <c r="P20" i="19" s="1"/>
  <c r="O19" i="19"/>
  <c r="K19" i="19"/>
  <c r="H19" i="19"/>
  <c r="P19" i="19" s="1"/>
  <c r="O18" i="19"/>
  <c r="K18" i="19"/>
  <c r="H18" i="19"/>
  <c r="P18" i="19" s="1"/>
  <c r="O17" i="19"/>
  <c r="K17" i="19"/>
  <c r="H17" i="19"/>
  <c r="P17" i="19" s="1"/>
  <c r="O16" i="19"/>
  <c r="K16" i="19"/>
  <c r="H16" i="19"/>
  <c r="P16" i="19" s="1"/>
  <c r="O15" i="19"/>
  <c r="K15" i="19"/>
  <c r="H15" i="19"/>
  <c r="P15" i="19" s="1"/>
  <c r="O14" i="19"/>
  <c r="K14" i="19"/>
  <c r="H14" i="19"/>
  <c r="P14" i="19" s="1"/>
  <c r="O13" i="19"/>
  <c r="K13" i="19"/>
  <c r="H13" i="19"/>
  <c r="P13" i="19" s="1"/>
  <c r="O12" i="19"/>
  <c r="K12" i="19"/>
  <c r="H12" i="19"/>
  <c r="P12" i="19" s="1"/>
  <c r="O11" i="19"/>
  <c r="K11" i="19"/>
  <c r="H11" i="19"/>
  <c r="P11" i="19" s="1"/>
  <c r="O10" i="19"/>
  <c r="K10" i="19"/>
  <c r="H10" i="19"/>
  <c r="P10" i="19" s="1"/>
  <c r="O9" i="19"/>
  <c r="K9" i="19"/>
  <c r="H9" i="19"/>
  <c r="P9" i="19" s="1"/>
  <c r="D9" i="19"/>
  <c r="O8" i="19"/>
  <c r="K8" i="19"/>
  <c r="H8" i="19"/>
  <c r="P8" i="19" s="1"/>
  <c r="D8" i="19"/>
  <c r="O7" i="19"/>
  <c r="K7" i="19"/>
  <c r="D7" i="19"/>
  <c r="H7" i="19" s="1"/>
  <c r="P7" i="19" s="1"/>
  <c r="O6" i="19"/>
  <c r="O36" i="19" s="1"/>
  <c r="K6" i="19"/>
  <c r="K36" i="19" s="1"/>
  <c r="D6" i="19"/>
  <c r="D36" i="19" s="1"/>
  <c r="K6" i="21" l="1"/>
  <c r="K36" i="21" s="1"/>
  <c r="J5" i="20"/>
  <c r="P38" i="19"/>
  <c r="H6" i="19"/>
  <c r="X35" i="20" l="1"/>
  <c r="J35" i="20"/>
  <c r="H36" i="19"/>
  <c r="P6" i="19"/>
  <c r="P36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6" authorId="0" shapeId="0" xr:uid="{EB2939E4-B50E-4D69-80E2-16D40C48FCD7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все посещения  в АПП тариф минус ДН</t>
        </r>
      </text>
    </comment>
  </commentList>
</comments>
</file>

<file path=xl/sharedStrings.xml><?xml version="1.0" encoding="utf-8"?>
<sst xmlns="http://schemas.openxmlformats.org/spreadsheetml/2006/main" count="156" uniqueCount="83">
  <si>
    <t>№п/п</t>
  </si>
  <si>
    <t>ИТОГО</t>
  </si>
  <si>
    <t>Наименование медицинской организации</t>
  </si>
  <si>
    <t>Скорая медицинская помощь, рублей</t>
  </si>
  <si>
    <t>Высокотехнологичная медицинская помощь, рублей</t>
  </si>
  <si>
    <t>Специализированная медицинская помощь, рублей</t>
  </si>
  <si>
    <t>Дневной стационар, рублей</t>
  </si>
  <si>
    <t>ООО "ЦЕНТР ЭКО"</t>
  </si>
  <si>
    <t>ООО "Таврика"</t>
  </si>
  <si>
    <t>ООО «ТРАГУС»</t>
  </si>
  <si>
    <t>ООО "Диализный центр Севастополь"</t>
  </si>
  <si>
    <t>ООО "Клиника Генезис"</t>
  </si>
  <si>
    <t>ИТОГО по специализированной медицинской помощи, рублей</t>
  </si>
  <si>
    <t>Специализированная  медицинская помощь, в том числе:</t>
  </si>
  <si>
    <t>Дневной стационар, в том числе:</t>
  </si>
  <si>
    <t>ИТОГО по дневному стационару, рублей</t>
  </si>
  <si>
    <t>Подушевой норматив финансирования, рублей</t>
  </si>
  <si>
    <t>Стоматология, рублей</t>
  </si>
  <si>
    <t>Приемный покой, рублей</t>
  </si>
  <si>
    <t>Диспансерное наблюдение, рублей</t>
  </si>
  <si>
    <t>Исследования, рублей</t>
  </si>
  <si>
    <t>Медицинская реабилитация, рублей</t>
  </si>
  <si>
    <t>Обращения (городские кабинеты), рублей</t>
  </si>
  <si>
    <t>Посещения (городские кабинеты), рублей</t>
  </si>
  <si>
    <t>Круглосуточный стационар, в том числе:</t>
  </si>
  <si>
    <t>Таблица № 1</t>
  </si>
  <si>
    <t>Таблица № 2</t>
  </si>
  <si>
    <t>Таблица № 3</t>
  </si>
  <si>
    <t>ИТОГО по круглосуточному стационару с ВМП, рублей</t>
  </si>
  <si>
    <t>МЧС МВД</t>
  </si>
  <si>
    <t>Репродуктивное здоровье</t>
  </si>
  <si>
    <t>Скорая медицинская помощь</t>
  </si>
  <si>
    <t>ООО "Гемотест"</t>
  </si>
  <si>
    <t>Профилактические осмотры , рублей</t>
  </si>
  <si>
    <t>Итого профмероприятия</t>
  </si>
  <si>
    <t>Итого по специализированной медицинской помощ, рублей</t>
  </si>
  <si>
    <t>Итого по дневному стационару, рублей</t>
  </si>
  <si>
    <t>Приложение № 10 к протоколу заседания Комиссии от 25.12.2025 № 12</t>
  </si>
  <si>
    <t>Всего на 2026, рублей</t>
  </si>
  <si>
    <t>Распределение финансового обеспечения оказания медицинской помощи в амбулаторных условиях на 2026 год в разрезе медицинских организаций</t>
  </si>
  <si>
    <t>Распределение финансового обеспечения оказания медицинской помощи на 2026 год в разрезе медицинских организаций</t>
  </si>
  <si>
    <t>Распределение финансового обеспечения оказания медицинской помощи на 2026 год</t>
  </si>
  <si>
    <t>Амбулаторно поликлиническая помощь, в том числе:</t>
  </si>
  <si>
    <t>Итого по амбулаторно-поликлинической помощи, рублей</t>
  </si>
  <si>
    <t>Посещения с профилактическими и иными целями, рублей</t>
  </si>
  <si>
    <t>Диспансерное наблюдение (посещения)</t>
  </si>
  <si>
    <t>Обращения в связи с заболеванием, рублей</t>
  </si>
  <si>
    <t>Посещения в неотложной форме (без стоматологии), рублей</t>
  </si>
  <si>
    <t>Медицинская реабилитация в КС в т.ч.</t>
  </si>
  <si>
    <t>Медицинская реабилитация в ДС в т.ч.</t>
  </si>
  <si>
    <t>ГБУЗС "Городская больница № 1 им.Н.И.Пирогова"</t>
  </si>
  <si>
    <t>ГБУЗС "Городская больница № 4"</t>
  </si>
  <si>
    <t>ГБУЗС "Городская больница № 5 - "Центр охраны здоровья матери и ребенка"</t>
  </si>
  <si>
    <t>ГБУЗС "Севастопольская городская больница № 9"</t>
  </si>
  <si>
    <t>ГБУЗС "Городская инфекционная больница"</t>
  </si>
  <si>
    <t>ГБУЗС "Севастопольский городской онкологический диспансер имени А.А.Задорожного"</t>
  </si>
  <si>
    <t>ГУБЗС "Кожно-венерологический диспансер"</t>
  </si>
  <si>
    <t>ГБУЗС "Стоматологическая поликлиника №1"</t>
  </si>
  <si>
    <t>ГУБЗС "Севастопольская детская стоматологическая поликлиника"</t>
  </si>
  <si>
    <t>Государственное бюджетное учреждение здравоохранения Севастополя "Центр экстренной медицинской помощи и медицины катастроф"</t>
  </si>
  <si>
    <t>1472 ВМКГ МО РФ</t>
  </si>
  <si>
    <t>ООО "МЦ "Оптика - хирургия"</t>
  </si>
  <si>
    <t>ООО "Медицинский центр Люкс"</t>
  </si>
  <si>
    <t>ООО "МАСТЕРСКАЯ СЕМЕЙНОГО ЗДОРОВЬЯ"</t>
  </si>
  <si>
    <t>ООО "Нефролайф"</t>
  </si>
  <si>
    <t>ООО "М- ЛАЙН"</t>
  </si>
  <si>
    <t>ООО "М- ЛАЙН Медицина"</t>
  </si>
  <si>
    <t>ООО "Варикозу нет.ру"</t>
  </si>
  <si>
    <t>ЧЕРНОМОРСКОЕ ВЫСШЕЕ ВОЕННО-МОРСКОЕ УЧИЛИЩЕ ИМЕНИ П.С. НАХИМОВА</t>
  </si>
  <si>
    <t>ФГБУ "НМИЦ ОНКОЛОГИИ ИМ. Н.Н. ПЕТРОВА" МИНЗДРАВА РОССИИ</t>
  </si>
  <si>
    <t>ООО "ВМТ"</t>
  </si>
  <si>
    <t>ГКУЗС "СРЦД"</t>
  </si>
  <si>
    <t>КРЫМСКИЙ ФЕДЕРАЛЬНЫЙ УНИВЕРСИТЕТ ИМЕНИ В.И. ВЕРНАДСКОГО, ФГАОУ ВО "КФУ ИМ. В.И. ВЕРНАДСКОГО"</t>
  </si>
  <si>
    <t>ФАПы в т. ч., рублей</t>
  </si>
  <si>
    <t>Диспансеризация, рублей</t>
  </si>
  <si>
    <t>Углубленная диспансеризация в т.ч.</t>
  </si>
  <si>
    <t>Неотложная помощь в стоматологии в т.ч., рублей</t>
  </si>
  <si>
    <t>Неотложная помощь, рублей</t>
  </si>
  <si>
    <t>Школы для больных хроническими заболеваниями</t>
  </si>
  <si>
    <t>Посещение с профилактическими целями Центров здоровья</t>
  </si>
  <si>
    <t>Дистанционное наблюдение, рублей</t>
  </si>
  <si>
    <t>Онко скрининг, рублей</t>
  </si>
  <si>
    <t>Всего на 2025,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</si>
</sst>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"/>
    <numFmt numFmtId="166" formatCode="0.000000000000"/>
    <numFmt numFmtId="167" formatCode="_-* #,##0\ _₽_-;\-* #,##0\ _₽_-;_-* &quot;-&quot;??\ _₽_-;_-@_-"/>
    <numFmt numFmtId="168" formatCode="_-* #,##0.000000\ _₽_-;\-* #,##0.00000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6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/>
    <xf numFmtId="0" fontId="2" fillId="0" borderId="0" xfId="0" applyFont="1" applyAlignment="1">
      <alignment horizontal="left" vertical="top" wrapText="1"/>
    </xf>
    <xf numFmtId="4" fontId="1" fillId="2" borderId="0" xfId="0" applyNumberFormat="1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4" fontId="1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166" fontId="2" fillId="0" borderId="0" xfId="0" applyNumberFormat="1" applyFont="1"/>
    <xf numFmtId="164" fontId="4" fillId="0" borderId="0" xfId="2" applyFont="1" applyFill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 applyProtection="1">
      <alignment vertical="center" wrapText="1"/>
      <protection hidden="1"/>
    </xf>
    <xf numFmtId="0" fontId="12" fillId="0" borderId="3" xfId="0" applyFont="1" applyBorder="1" applyAlignment="1" applyProtection="1">
      <alignment vertical="center" wrapText="1"/>
      <protection hidden="1"/>
    </xf>
    <xf numFmtId="0" fontId="18" fillId="0" borderId="1" xfId="0" applyFont="1" applyBorder="1" applyAlignment="1">
      <alignment vertical="center" wrapText="1"/>
    </xf>
    <xf numFmtId="4" fontId="13" fillId="0" borderId="0" xfId="0" applyNumberFormat="1" applyFont="1"/>
    <xf numFmtId="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14" fillId="0" borderId="0" xfId="2" applyFont="1" applyFill="1" applyAlignment="1">
      <alignment horizontal="left" vertical="top" wrapText="1"/>
    </xf>
    <xf numFmtId="164" fontId="2" fillId="0" borderId="0" xfId="2" applyFont="1" applyAlignment="1">
      <alignment horizontal="center" vertical="center" wrapText="1"/>
    </xf>
    <xf numFmtId="4" fontId="0" fillId="0" borderId="0" xfId="0" applyNumberFormat="1" applyAlignment="1">
      <alignment horizontal="left" vertical="top" wrapText="1"/>
    </xf>
    <xf numFmtId="164" fontId="16" fillId="0" borderId="0" xfId="2" applyFont="1"/>
    <xf numFmtId="165" fontId="11" fillId="0" borderId="1" xfId="0" applyNumberFormat="1" applyFont="1" applyBorder="1" applyAlignment="1">
      <alignment vertical="center" wrapText="1"/>
    </xf>
    <xf numFmtId="14" fontId="15" fillId="0" borderId="0" xfId="0" applyNumberFormat="1" applyFont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9" fillId="0" borderId="0" xfId="0" applyNumberFormat="1" applyFont="1" applyAlignment="1">
      <alignment horizontal="center"/>
    </xf>
    <xf numFmtId="164" fontId="2" fillId="0" borderId="0" xfId="2" applyFont="1" applyFill="1" applyAlignment="1">
      <alignment horizontal="center" vertical="center" wrapText="1"/>
    </xf>
    <xf numFmtId="4" fontId="15" fillId="0" borderId="5" xfId="0" applyNumberFormat="1" applyFont="1" applyBorder="1" applyAlignment="1">
      <alignment horizontal="center"/>
    </xf>
    <xf numFmtId="4" fontId="15" fillId="0" borderId="0" xfId="0" applyNumberFormat="1" applyFont="1" applyAlignment="1">
      <alignment horizontal="center"/>
    </xf>
    <xf numFmtId="4" fontId="15" fillId="0" borderId="0" xfId="0" applyNumberFormat="1" applyFont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vertical="top" wrapText="1"/>
    </xf>
    <xf numFmtId="1" fontId="15" fillId="0" borderId="0" xfId="0" applyNumberFormat="1" applyFont="1" applyAlignment="1">
      <alignment horizontal="right" vertical="top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3" fillId="0" borderId="0" xfId="0" applyFont="1"/>
    <xf numFmtId="0" fontId="21" fillId="0" borderId="0" xfId="0" applyFont="1"/>
    <xf numFmtId="4" fontId="22" fillId="0" borderId="0" xfId="0" applyNumberFormat="1" applyFont="1" applyAlignment="1">
      <alignment horizontal="center"/>
    </xf>
    <xf numFmtId="4" fontId="22" fillId="2" borderId="0" xfId="0" applyNumberFormat="1" applyFont="1" applyFill="1" applyAlignment="1">
      <alignment vertical="center"/>
    </xf>
    <xf numFmtId="0" fontId="6" fillId="0" borderId="0" xfId="0" applyFont="1"/>
    <xf numFmtId="4" fontId="21" fillId="0" borderId="0" xfId="0" applyNumberFormat="1" applyFont="1"/>
    <xf numFmtId="4" fontId="22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164" fontId="13" fillId="0" borderId="0" xfId="2" applyFont="1" applyFill="1" applyAlignment="1">
      <alignment horizontal="center" vertical="center" wrapText="1"/>
    </xf>
    <xf numFmtId="164" fontId="13" fillId="0" borderId="0" xfId="2" applyFont="1" applyAlignment="1">
      <alignment horizontal="center" vertical="center" wrapText="1"/>
    </xf>
    <xf numFmtId="164" fontId="11" fillId="0" borderId="0" xfId="2" applyFont="1"/>
    <xf numFmtId="165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 applyProtection="1">
      <alignment vertical="center" wrapText="1"/>
      <protection hidden="1"/>
    </xf>
    <xf numFmtId="0" fontId="25" fillId="0" borderId="1" xfId="0" applyFont="1" applyBorder="1" applyAlignment="1">
      <alignment vertical="center" wrapText="1"/>
    </xf>
    <xf numFmtId="0" fontId="8" fillId="0" borderId="3" xfId="0" applyFont="1" applyBorder="1" applyAlignment="1" applyProtection="1">
      <alignment vertical="center" wrapText="1"/>
      <protection hidden="1"/>
    </xf>
    <xf numFmtId="0" fontId="6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" fontId="21" fillId="0" borderId="0" xfId="0" applyNumberFormat="1" applyFont="1" applyAlignment="1">
      <alignment horizontal="left" vertical="top" wrapText="1"/>
    </xf>
    <xf numFmtId="4" fontId="21" fillId="0" borderId="0" xfId="0" applyNumberFormat="1" applyFont="1" applyAlignment="1">
      <alignment horizontal="left" vertical="top" wrapText="1"/>
    </xf>
    <xf numFmtId="4" fontId="22" fillId="0" borderId="0" xfId="0" applyNumberFormat="1" applyFont="1" applyAlignment="1">
      <alignment horizontal="center" vertical="top" wrapText="1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168" fontId="21" fillId="0" borderId="0" xfId="2" applyNumberFormat="1" applyFont="1" applyFill="1" applyAlignment="1">
      <alignment horizontal="left" vertical="top" wrapText="1"/>
    </xf>
    <xf numFmtId="168" fontId="21" fillId="0" borderId="0" xfId="2" applyNumberFormat="1" applyFont="1" applyFill="1" applyAlignment="1">
      <alignment horizontal="right" vertical="top" wrapText="1"/>
    </xf>
    <xf numFmtId="167" fontId="21" fillId="0" borderId="0" xfId="2" applyNumberFormat="1" applyFont="1" applyFill="1" applyAlignment="1">
      <alignment horizontal="left" vertical="top" wrapText="1"/>
    </xf>
    <xf numFmtId="164" fontId="21" fillId="0" borderId="0" xfId="2" applyFont="1" applyFill="1" applyAlignment="1">
      <alignment horizontal="left" vertical="top" wrapText="1"/>
    </xf>
    <xf numFmtId="3" fontId="21" fillId="0" borderId="0" xfId="0" applyNumberFormat="1" applyFont="1" applyAlignment="1">
      <alignment horizontal="right" vertical="top" wrapText="1"/>
    </xf>
    <xf numFmtId="4" fontId="21" fillId="0" borderId="0" xfId="0" applyNumberFormat="1" applyFont="1" applyAlignment="1">
      <alignment horizontal="center" vertical="center" wrapText="1"/>
    </xf>
    <xf numFmtId="4" fontId="6" fillId="0" borderId="0" xfId="0" applyNumberFormat="1" applyFont="1"/>
    <xf numFmtId="2" fontId="21" fillId="0" borderId="0" xfId="0" applyNumberFormat="1" applyFont="1"/>
    <xf numFmtId="3" fontId="21" fillId="0" borderId="0" xfId="0" applyNumberFormat="1" applyFont="1" applyAlignment="1">
      <alignment horizontal="right"/>
    </xf>
    <xf numFmtId="2" fontId="6" fillId="0" borderId="0" xfId="0" applyNumberFormat="1" applyFont="1"/>
    <xf numFmtId="166" fontId="6" fillId="0" borderId="0" xfId="0" applyNumberFormat="1" applyFont="1"/>
    <xf numFmtId="4" fontId="28" fillId="0" borderId="0" xfId="0" applyNumberFormat="1" applyFont="1" applyAlignment="1">
      <alignment horizontal="center" vertical="center"/>
    </xf>
    <xf numFmtId="0" fontId="28" fillId="0" borderId="0" xfId="0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4" fontId="3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4" fontId="31" fillId="0" borderId="1" xfId="0" applyNumberFormat="1" applyFont="1" applyBorder="1" applyAlignment="1" applyProtection="1">
      <alignment horizontal="center" vertical="center" wrapText="1"/>
      <protection hidden="1"/>
    </xf>
    <xf numFmtId="4" fontId="32" fillId="0" borderId="1" xfId="0" applyNumberFormat="1" applyFont="1" applyBorder="1" applyAlignment="1">
      <alignment horizontal="center" vertical="center" wrapText="1"/>
    </xf>
    <xf numFmtId="4" fontId="31" fillId="0" borderId="3" xfId="0" applyNumberFormat="1" applyFont="1" applyBorder="1" applyAlignment="1" applyProtection="1">
      <alignment horizontal="center" vertical="center" wrapText="1"/>
      <protection hidden="1"/>
    </xf>
    <xf numFmtId="4" fontId="28" fillId="0" borderId="0" xfId="0" applyNumberFormat="1" applyFont="1" applyAlignment="1">
      <alignment horizontal="center" vertical="center" wrapText="1"/>
    </xf>
    <xf numFmtId="1" fontId="28" fillId="0" borderId="0" xfId="0" applyNumberFormat="1" applyFont="1" applyAlignment="1">
      <alignment horizontal="left" vertical="top" wrapText="1"/>
    </xf>
    <xf numFmtId="164" fontId="28" fillId="0" borderId="0" xfId="2" applyFont="1" applyFill="1" applyAlignment="1">
      <alignment horizontal="left" vertical="top" wrapText="1"/>
    </xf>
    <xf numFmtId="164" fontId="28" fillId="0" borderId="0" xfId="2" applyFont="1" applyFill="1" applyAlignment="1">
      <alignment horizontal="right" vertical="top" wrapText="1"/>
    </xf>
    <xf numFmtId="4" fontId="28" fillId="0" borderId="0" xfId="0" applyNumberFormat="1" applyFont="1" applyAlignment="1">
      <alignment horizontal="left" vertical="top" wrapText="1"/>
    </xf>
    <xf numFmtId="4" fontId="29" fillId="0" borderId="0" xfId="0" applyNumberFormat="1" applyFont="1"/>
    <xf numFmtId="168" fontId="28" fillId="0" borderId="0" xfId="2" applyNumberFormat="1" applyFont="1" applyFill="1" applyAlignment="1">
      <alignment horizontal="left" vertical="top" wrapText="1"/>
    </xf>
    <xf numFmtId="168" fontId="28" fillId="0" borderId="0" xfId="2" applyNumberFormat="1" applyFont="1" applyFill="1" applyAlignment="1">
      <alignment horizontal="right" vertical="top" wrapText="1"/>
    </xf>
    <xf numFmtId="167" fontId="28" fillId="0" borderId="0" xfId="2" applyNumberFormat="1" applyFont="1" applyFill="1" applyAlignment="1">
      <alignment horizontal="left" vertical="top" wrapText="1"/>
    </xf>
    <xf numFmtId="3" fontId="28" fillId="0" borderId="0" xfId="0" applyNumberFormat="1" applyFont="1" applyAlignment="1">
      <alignment horizontal="right" vertical="top" wrapText="1"/>
    </xf>
    <xf numFmtId="4" fontId="28" fillId="0" borderId="0" xfId="0" applyNumberFormat="1" applyFont="1"/>
    <xf numFmtId="2" fontId="28" fillId="0" borderId="0" xfId="0" applyNumberFormat="1" applyFont="1"/>
    <xf numFmtId="3" fontId="28" fillId="0" borderId="0" xfId="0" applyNumberFormat="1" applyFont="1" applyAlignment="1">
      <alignment horizontal="right"/>
    </xf>
    <xf numFmtId="4" fontId="3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34" fillId="0" borderId="0" xfId="0" applyFont="1"/>
    <xf numFmtId="0" fontId="7" fillId="0" borderId="1" xfId="0" applyFont="1" applyBorder="1" applyAlignment="1">
      <alignment horizontal="center" vertical="center" wrapText="1"/>
    </xf>
    <xf numFmtId="4" fontId="22" fillId="0" borderId="6" xfId="0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right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1\HOME\FEU\_OBMEN\!.%20&#1055;&#1069;&#1054;\&#1040;&#1085;&#1080;&#1082;&#1080;&#1085;&#1072;\2026%20&#1075;&#1086;&#1076;\&#1044;&#1054;&#1043;&#1054;&#1042;&#1054;&#1056;&#1067;%202026\&#1060;&#1080;&#1085;_&#1088;&#1072;&#1089;&#1087;&#1088;&#1077;&#1076;&#1077;&#1083;&#1077;&#1085;&#1080;&#1077;%20_2026.xlsx" TargetMode="External"/><Relationship Id="rId1" Type="http://schemas.openxmlformats.org/officeDocument/2006/relationships/externalLinkPath" Target="/FEU/_OBMEN/!.%20&#1055;&#1069;&#1054;/&#1040;&#1085;&#1080;&#1082;&#1080;&#1085;&#1072;/2026%20&#1075;&#1086;&#1076;/&#1044;&#1054;&#1043;&#1054;&#1042;&#1054;&#1056;&#1067;_%202026/&#1060;&#1080;&#1085;_&#1088;&#1072;&#1089;&#1087;&#1088;&#1077;&#1076;&#1077;&#1083;&#1077;&#1085;&#1080;&#1077;%20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МС"/>
      <sheetName val="КСМК"/>
      <sheetName val="СВОД (СМО) "/>
      <sheetName val="СВОД АПП"/>
      <sheetName val="СВОД Дневной и Круглосуточный"/>
    </sheetNames>
    <sheetDataSet>
      <sheetData sheetId="0">
        <row r="35">
          <cell r="C35">
            <v>342904485.31999999</v>
          </cell>
          <cell r="D35">
            <v>796424096.07000005</v>
          </cell>
          <cell r="E35">
            <v>195360649.52000004</v>
          </cell>
          <cell r="F35">
            <v>1071824846.34</v>
          </cell>
          <cell r="G35">
            <v>147894482.91999999</v>
          </cell>
          <cell r="I35">
            <v>2285254249.2399993</v>
          </cell>
          <cell r="J35">
            <v>85655795.349999994</v>
          </cell>
          <cell r="L35">
            <v>260990660.37</v>
          </cell>
          <cell r="M35">
            <v>521296713.84999996</v>
          </cell>
          <cell r="N35">
            <v>21040709.350000001</v>
          </cell>
        </row>
      </sheetData>
      <sheetData sheetId="1">
        <row r="35">
          <cell r="C35">
            <v>267137296.08000001</v>
          </cell>
          <cell r="D35">
            <v>598608477.17999995</v>
          </cell>
          <cell r="E35">
            <v>197798234.62</v>
          </cell>
          <cell r="F35">
            <v>805276460.79000008</v>
          </cell>
          <cell r="G35">
            <v>107096004.88000001</v>
          </cell>
          <cell r="I35">
            <v>1675325038.8800001</v>
          </cell>
          <cell r="J35">
            <v>62794456.540000007</v>
          </cell>
          <cell r="L35">
            <v>227755894.63</v>
          </cell>
          <cell r="M35">
            <v>467881111.29000002</v>
          </cell>
          <cell r="N35">
            <v>18884735.330000002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F6F31-A99E-41DA-8D36-A1C9D1CD35FE}">
  <sheetPr>
    <pageSetUpPr fitToPage="1"/>
  </sheetPr>
  <dimension ref="A1:AS61"/>
  <sheetViews>
    <sheetView tabSelected="1" zoomScale="70" zoomScaleNormal="70" workbookViewId="0">
      <pane xSplit="2" ySplit="5" topLeftCell="F24" activePane="bottomRight" state="frozen"/>
      <selection pane="topRight" activeCell="D1" sqref="D1"/>
      <selection pane="bottomLeft" activeCell="A8" sqref="A8"/>
      <selection pane="bottomRight" activeCell="H10" sqref="H10"/>
    </sheetView>
  </sheetViews>
  <sheetFormatPr defaultRowHeight="18.75" x14ac:dyDescent="0.3"/>
  <cols>
    <col min="1" max="1" width="6.140625" style="49" customWidth="1"/>
    <col min="2" max="2" width="29" style="53" customWidth="1"/>
    <col min="3" max="16" width="29" style="50" customWidth="1"/>
    <col min="17" max="17" width="18.7109375" style="49" customWidth="1"/>
    <col min="18" max="18" width="19" style="49" customWidth="1"/>
    <col min="19" max="19" width="17.7109375" style="49" customWidth="1"/>
    <col min="20" max="20" width="18" style="49" customWidth="1"/>
    <col min="21" max="24" width="19.28515625" style="49" customWidth="1"/>
    <col min="25" max="32" width="15" style="49" customWidth="1"/>
    <col min="33" max="33" width="17" style="49" customWidth="1"/>
    <col min="34" max="36" width="15" style="49" customWidth="1"/>
    <col min="37" max="37" width="18.7109375" style="49" customWidth="1"/>
    <col min="38" max="38" width="31.85546875" style="49" customWidth="1"/>
    <col min="39" max="39" width="9.140625" style="49" customWidth="1"/>
    <col min="40" max="46" width="16.7109375" style="49" customWidth="1"/>
    <col min="47" max="16384" width="9.140625" style="49"/>
  </cols>
  <sheetData>
    <row r="1" spans="1:45" x14ac:dyDescent="0.3">
      <c r="N1" s="129" t="s">
        <v>37</v>
      </c>
      <c r="O1" s="129"/>
      <c r="P1" s="129"/>
    </row>
    <row r="2" spans="1:45" ht="24.75" customHeight="1" x14ac:dyDescent="0.3">
      <c r="B2" s="136" t="s">
        <v>41</v>
      </c>
      <c r="C2" s="136"/>
      <c r="D2" s="136"/>
      <c r="E2" s="136"/>
      <c r="F2" s="136"/>
      <c r="G2" s="136"/>
      <c r="H2" s="136"/>
      <c r="I2" s="136"/>
      <c r="J2" s="136"/>
      <c r="K2" s="136"/>
      <c r="N2" s="126"/>
      <c r="O2" s="126"/>
      <c r="P2" s="125" t="s">
        <v>25</v>
      </c>
      <c r="AN2" s="52"/>
      <c r="AO2" s="52"/>
      <c r="AP2" s="52"/>
      <c r="AQ2" s="52"/>
      <c r="AR2" s="52"/>
      <c r="AS2" s="52"/>
    </row>
    <row r="3" spans="1:45" ht="21" customHeight="1" x14ac:dyDescent="0.3">
      <c r="L3" s="54"/>
      <c r="M3" s="55"/>
      <c r="N3" s="51"/>
      <c r="O3" s="51"/>
      <c r="P3" s="51"/>
      <c r="Q3" s="30"/>
      <c r="R3" s="56"/>
      <c r="S3" s="56"/>
      <c r="T3" s="56"/>
      <c r="AN3" s="52"/>
      <c r="AO3" s="52"/>
      <c r="AP3" s="52"/>
      <c r="AQ3" s="52"/>
      <c r="AR3" s="52"/>
      <c r="AS3" s="52"/>
    </row>
    <row r="4" spans="1:45" s="59" customFormat="1" ht="30.75" customHeight="1" x14ac:dyDescent="0.25">
      <c r="A4" s="137" t="s">
        <v>0</v>
      </c>
      <c r="B4" s="137" t="s">
        <v>2</v>
      </c>
      <c r="C4" s="139" t="s">
        <v>3</v>
      </c>
      <c r="D4" s="141" t="s">
        <v>42</v>
      </c>
      <c r="E4" s="142"/>
      <c r="F4" s="142"/>
      <c r="G4" s="143"/>
      <c r="H4" s="144" t="s">
        <v>43</v>
      </c>
      <c r="I4" s="132" t="s">
        <v>13</v>
      </c>
      <c r="J4" s="132"/>
      <c r="K4" s="132"/>
      <c r="L4" s="130" t="s">
        <v>4</v>
      </c>
      <c r="M4" s="132" t="s">
        <v>14</v>
      </c>
      <c r="N4" s="132"/>
      <c r="O4" s="132"/>
      <c r="P4" s="133" t="s">
        <v>38</v>
      </c>
      <c r="Q4" s="57"/>
      <c r="R4" s="58"/>
      <c r="S4" s="135"/>
      <c r="T4" s="135"/>
      <c r="U4" s="135"/>
      <c r="V4" s="135"/>
      <c r="W4" s="135"/>
      <c r="X4" s="135"/>
    </row>
    <row r="5" spans="1:45" s="61" customFormat="1" ht="67.5" customHeight="1" x14ac:dyDescent="0.25">
      <c r="A5" s="138"/>
      <c r="B5" s="138"/>
      <c r="C5" s="140"/>
      <c r="D5" s="13" t="s">
        <v>44</v>
      </c>
      <c r="E5" s="13" t="s">
        <v>45</v>
      </c>
      <c r="F5" s="13" t="s">
        <v>46</v>
      </c>
      <c r="G5" s="13" t="s">
        <v>47</v>
      </c>
      <c r="H5" s="145"/>
      <c r="I5" s="13" t="s">
        <v>5</v>
      </c>
      <c r="J5" s="13" t="s">
        <v>48</v>
      </c>
      <c r="K5" s="38" t="s">
        <v>12</v>
      </c>
      <c r="L5" s="131"/>
      <c r="M5" s="13" t="s">
        <v>6</v>
      </c>
      <c r="N5" s="13" t="s">
        <v>49</v>
      </c>
      <c r="O5" s="38" t="s">
        <v>15</v>
      </c>
      <c r="P5" s="134"/>
      <c r="Q5" s="60"/>
      <c r="R5" s="60"/>
      <c r="S5" s="60"/>
      <c r="T5" s="60"/>
      <c r="U5" s="60"/>
      <c r="V5" s="60"/>
      <c r="W5" s="60"/>
      <c r="X5" s="60"/>
    </row>
    <row r="6" spans="1:45" s="59" customFormat="1" ht="34.5" customHeight="1" x14ac:dyDescent="0.25">
      <c r="A6" s="7">
        <v>1</v>
      </c>
      <c r="B6" s="62" t="s">
        <v>50</v>
      </c>
      <c r="C6" s="63"/>
      <c r="D6" s="63">
        <f>902626156.28-E6</f>
        <v>603345975.41999996</v>
      </c>
      <c r="E6" s="63">
        <v>299280180.86000001</v>
      </c>
      <c r="F6" s="63">
        <v>859628323.05999994</v>
      </c>
      <c r="G6" s="63">
        <v>112692278.3</v>
      </c>
      <c r="H6" s="63">
        <f>ROUND((D6+E6+F6+G6),2)</f>
        <v>1874946757.6400001</v>
      </c>
      <c r="I6" s="63">
        <v>1968362357.2</v>
      </c>
      <c r="J6" s="63">
        <v>8704044.75</v>
      </c>
      <c r="K6" s="63">
        <f>I6</f>
        <v>1968362357.2</v>
      </c>
      <c r="L6" s="63">
        <v>131477871</v>
      </c>
      <c r="M6" s="63">
        <v>157801820.61000001</v>
      </c>
      <c r="N6" s="63"/>
      <c r="O6" s="63">
        <f>M6</f>
        <v>157801820.61000001</v>
      </c>
      <c r="P6" s="64">
        <f t="shared" ref="P6:P35" si="0">ROUND((C6+H6+K6+L6+O6),2)</f>
        <v>4132588806.4499998</v>
      </c>
      <c r="Q6" s="65"/>
      <c r="R6" s="66"/>
      <c r="U6" s="66"/>
      <c r="V6" s="66"/>
      <c r="W6" s="66"/>
      <c r="X6" s="66"/>
    </row>
    <row r="7" spans="1:45" ht="29.25" customHeight="1" x14ac:dyDescent="0.25">
      <c r="A7" s="7">
        <v>2</v>
      </c>
      <c r="B7" s="62" t="s">
        <v>51</v>
      </c>
      <c r="C7" s="63"/>
      <c r="D7" s="63">
        <f>167829445.32-E7</f>
        <v>125859230.56999999</v>
      </c>
      <c r="E7" s="63">
        <v>41970214.75</v>
      </c>
      <c r="F7" s="63">
        <v>145424068.84</v>
      </c>
      <c r="G7" s="63">
        <v>21280782.890000001</v>
      </c>
      <c r="H7" s="63">
        <f t="shared" ref="H7:H27" si="1">ROUND((D7+E7+F7+G7),2)</f>
        <v>334534297.05000001</v>
      </c>
      <c r="I7" s="63">
        <v>181575808.25999999</v>
      </c>
      <c r="J7" s="63">
        <v>8594817.4800000004</v>
      </c>
      <c r="K7" s="63">
        <f t="shared" ref="K7:K35" si="2">I7</f>
        <v>181575808.25999999</v>
      </c>
      <c r="L7" s="63"/>
      <c r="M7" s="63">
        <v>28109801.969999999</v>
      </c>
      <c r="N7" s="63"/>
      <c r="O7" s="63">
        <f t="shared" ref="O7:O35" si="3">M7</f>
        <v>28109801.969999999</v>
      </c>
      <c r="P7" s="64">
        <f t="shared" si="0"/>
        <v>544219907.27999997</v>
      </c>
      <c r="Q7" s="66"/>
      <c r="R7" s="66"/>
      <c r="U7" s="66"/>
      <c r="V7" s="66"/>
      <c r="W7" s="66"/>
      <c r="X7" s="66"/>
    </row>
    <row r="8" spans="1:45" ht="39" customHeight="1" x14ac:dyDescent="0.25">
      <c r="A8" s="7">
        <v>3</v>
      </c>
      <c r="B8" s="62" t="s">
        <v>52</v>
      </c>
      <c r="C8" s="63"/>
      <c r="D8" s="63">
        <f>362519590.9-E8</f>
        <v>362491926.89999998</v>
      </c>
      <c r="E8" s="63">
        <v>27664</v>
      </c>
      <c r="F8" s="63">
        <v>186184950.06</v>
      </c>
      <c r="G8" s="63">
        <v>83035297.840000004</v>
      </c>
      <c r="H8" s="63">
        <f t="shared" si="1"/>
        <v>631739838.79999995</v>
      </c>
      <c r="I8" s="63">
        <v>618759778.72000003</v>
      </c>
      <c r="J8" s="63">
        <v>34679236.270000003</v>
      </c>
      <c r="K8" s="63">
        <f t="shared" si="2"/>
        <v>618759778.72000003</v>
      </c>
      <c r="L8" s="63">
        <v>36826149</v>
      </c>
      <c r="M8" s="63">
        <v>61799060.770000003</v>
      </c>
      <c r="N8" s="63">
        <v>17377587.530000001</v>
      </c>
      <c r="O8" s="63">
        <f t="shared" si="3"/>
        <v>61799060.770000003</v>
      </c>
      <c r="P8" s="64">
        <f t="shared" si="0"/>
        <v>1349124827.29</v>
      </c>
      <c r="Q8" s="66"/>
      <c r="R8" s="66"/>
      <c r="U8" s="66"/>
      <c r="V8" s="66"/>
      <c r="W8" s="66"/>
      <c r="X8" s="66"/>
    </row>
    <row r="9" spans="1:45" ht="29.25" customHeight="1" x14ac:dyDescent="0.25">
      <c r="A9" s="7">
        <v>4</v>
      </c>
      <c r="B9" s="62" t="s">
        <v>53</v>
      </c>
      <c r="C9" s="63"/>
      <c r="D9" s="63">
        <f>191789984.37-E9</f>
        <v>140602797.25999999</v>
      </c>
      <c r="E9" s="63">
        <v>51187187.109999999</v>
      </c>
      <c r="F9" s="63">
        <v>201002859.36000001</v>
      </c>
      <c r="G9" s="63">
        <v>24722887.289999999</v>
      </c>
      <c r="H9" s="63">
        <f t="shared" si="1"/>
        <v>417515731.01999998</v>
      </c>
      <c r="I9" s="63">
        <v>535219878.35000002</v>
      </c>
      <c r="J9" s="63">
        <v>96472153.390000001</v>
      </c>
      <c r="K9" s="63">
        <f t="shared" si="2"/>
        <v>535219878.35000002</v>
      </c>
      <c r="L9" s="63">
        <v>195277851</v>
      </c>
      <c r="M9" s="63">
        <v>47876685.520000003</v>
      </c>
      <c r="N9" s="63">
        <v>21574224</v>
      </c>
      <c r="O9" s="63">
        <f t="shared" si="3"/>
        <v>47876685.520000003</v>
      </c>
      <c r="P9" s="64">
        <f t="shared" si="0"/>
        <v>1195890145.8900001</v>
      </c>
      <c r="Q9" s="66"/>
      <c r="R9" s="66"/>
      <c r="U9" s="66"/>
      <c r="V9" s="66"/>
      <c r="W9" s="66"/>
      <c r="X9" s="66"/>
    </row>
    <row r="10" spans="1:45" ht="31.5" customHeight="1" x14ac:dyDescent="0.25">
      <c r="A10" s="7">
        <v>5</v>
      </c>
      <c r="B10" s="62" t="s">
        <v>54</v>
      </c>
      <c r="C10" s="63"/>
      <c r="D10" s="63">
        <v>1159950</v>
      </c>
      <c r="E10" s="63"/>
      <c r="F10" s="63">
        <v>1479801.7</v>
      </c>
      <c r="G10" s="63">
        <v>1733531.09</v>
      </c>
      <c r="H10" s="63">
        <f t="shared" si="1"/>
        <v>4373282.79</v>
      </c>
      <c r="I10" s="63">
        <v>278272725.56999999</v>
      </c>
      <c r="J10" s="63"/>
      <c r="K10" s="63">
        <f t="shared" si="2"/>
        <v>278272725.56999999</v>
      </c>
      <c r="L10" s="63"/>
      <c r="M10" s="63">
        <v>46119233.07</v>
      </c>
      <c r="N10" s="63"/>
      <c r="O10" s="63">
        <f t="shared" si="3"/>
        <v>46119233.07</v>
      </c>
      <c r="P10" s="64">
        <f t="shared" si="0"/>
        <v>328765241.43000001</v>
      </c>
      <c r="Q10" s="66"/>
      <c r="R10" s="66"/>
      <c r="U10" s="66"/>
      <c r="V10" s="66"/>
      <c r="W10" s="66"/>
      <c r="X10" s="66"/>
    </row>
    <row r="11" spans="1:45" ht="25.5" customHeight="1" x14ac:dyDescent="0.25">
      <c r="A11" s="7">
        <v>6</v>
      </c>
      <c r="B11" s="62" t="s">
        <v>55</v>
      </c>
      <c r="C11" s="63"/>
      <c r="D11" s="63">
        <v>38962461.32</v>
      </c>
      <c r="E11" s="63"/>
      <c r="F11" s="63">
        <v>35319985.189999998</v>
      </c>
      <c r="G11" s="63"/>
      <c r="H11" s="63">
        <f t="shared" si="1"/>
        <v>74282446.510000005</v>
      </c>
      <c r="I11" s="63">
        <v>281025627.27999997</v>
      </c>
      <c r="J11" s="63"/>
      <c r="K11" s="63">
        <f t="shared" si="2"/>
        <v>281025627.27999997</v>
      </c>
      <c r="L11" s="63">
        <v>119441804</v>
      </c>
      <c r="M11" s="63">
        <v>429660344.39999998</v>
      </c>
      <c r="N11" s="63"/>
      <c r="O11" s="63">
        <f t="shared" si="3"/>
        <v>429660344.39999998</v>
      </c>
      <c r="P11" s="64">
        <f t="shared" si="0"/>
        <v>904410222.19000006</v>
      </c>
      <c r="Q11" s="66"/>
      <c r="R11" s="66"/>
    </row>
    <row r="12" spans="1:45" ht="37.5" customHeight="1" x14ac:dyDescent="0.25">
      <c r="A12" s="7">
        <v>7</v>
      </c>
      <c r="B12" s="62" t="s">
        <v>56</v>
      </c>
      <c r="C12" s="63"/>
      <c r="D12" s="63">
        <v>4430783.75</v>
      </c>
      <c r="E12" s="63"/>
      <c r="F12" s="63">
        <v>36279351</v>
      </c>
      <c r="G12" s="63"/>
      <c r="H12" s="63">
        <f t="shared" si="1"/>
        <v>40710134.75</v>
      </c>
      <c r="I12" s="63">
        <v>25428750.399999999</v>
      </c>
      <c r="J12" s="63"/>
      <c r="K12" s="63">
        <f t="shared" si="2"/>
        <v>25428750.399999999</v>
      </c>
      <c r="L12" s="63">
        <v>5722880</v>
      </c>
      <c r="M12" s="63">
        <v>6432283.3700000001</v>
      </c>
      <c r="N12" s="63"/>
      <c r="O12" s="63">
        <f t="shared" si="3"/>
        <v>6432283.3700000001</v>
      </c>
      <c r="P12" s="64">
        <f t="shared" si="0"/>
        <v>78294048.519999996</v>
      </c>
      <c r="Q12" s="66"/>
      <c r="R12" s="66"/>
      <c r="S12" s="67"/>
      <c r="T12" s="67"/>
    </row>
    <row r="13" spans="1:45" ht="28.5" customHeight="1" x14ac:dyDescent="0.25">
      <c r="A13" s="7">
        <v>8</v>
      </c>
      <c r="B13" s="62" t="s">
        <v>57</v>
      </c>
      <c r="C13" s="63"/>
      <c r="D13" s="63">
        <v>61385252</v>
      </c>
      <c r="E13" s="63"/>
      <c r="F13" s="63">
        <v>44642084</v>
      </c>
      <c r="G13" s="63">
        <v>5580540</v>
      </c>
      <c r="H13" s="63">
        <f t="shared" si="1"/>
        <v>111607876</v>
      </c>
      <c r="I13" s="63"/>
      <c r="J13" s="63"/>
      <c r="K13" s="63">
        <f t="shared" si="2"/>
        <v>0</v>
      </c>
      <c r="L13" s="63"/>
      <c r="M13" s="63"/>
      <c r="N13" s="63"/>
      <c r="O13" s="63">
        <f t="shared" si="3"/>
        <v>0</v>
      </c>
      <c r="P13" s="64">
        <f t="shared" si="0"/>
        <v>111607876</v>
      </c>
      <c r="Q13" s="66"/>
      <c r="R13" s="66"/>
    </row>
    <row r="14" spans="1:45" ht="25.5" customHeight="1" x14ac:dyDescent="0.25">
      <c r="A14" s="7">
        <v>9</v>
      </c>
      <c r="B14" s="68" t="s">
        <v>58</v>
      </c>
      <c r="C14" s="63"/>
      <c r="D14" s="63">
        <v>49215736</v>
      </c>
      <c r="E14" s="63"/>
      <c r="F14" s="63">
        <v>35793544</v>
      </c>
      <c r="G14" s="63">
        <v>4474545.5999999996</v>
      </c>
      <c r="H14" s="63">
        <f t="shared" si="1"/>
        <v>89483825.599999994</v>
      </c>
      <c r="I14" s="63"/>
      <c r="J14" s="63"/>
      <c r="K14" s="63">
        <f t="shared" si="2"/>
        <v>0</v>
      </c>
      <c r="L14" s="63"/>
      <c r="M14" s="63"/>
      <c r="N14" s="63"/>
      <c r="O14" s="63">
        <f t="shared" si="3"/>
        <v>0</v>
      </c>
      <c r="P14" s="64">
        <f t="shared" si="0"/>
        <v>89483825.599999994</v>
      </c>
    </row>
    <row r="15" spans="1:45" ht="27.75" customHeight="1" x14ac:dyDescent="0.25">
      <c r="A15" s="7">
        <v>10</v>
      </c>
      <c r="B15" s="68" t="s">
        <v>59</v>
      </c>
      <c r="C15" s="63">
        <v>610041781.39999998</v>
      </c>
      <c r="D15" s="63"/>
      <c r="E15" s="63"/>
      <c r="F15" s="63"/>
      <c r="G15" s="63"/>
      <c r="H15" s="63">
        <f t="shared" si="1"/>
        <v>0</v>
      </c>
      <c r="I15" s="63"/>
      <c r="J15" s="63"/>
      <c r="K15" s="63">
        <f t="shared" si="2"/>
        <v>0</v>
      </c>
      <c r="L15" s="63"/>
      <c r="M15" s="63"/>
      <c r="N15" s="63"/>
      <c r="O15" s="63">
        <f t="shared" si="3"/>
        <v>0</v>
      </c>
      <c r="P15" s="64">
        <f t="shared" si="0"/>
        <v>610041781.39999998</v>
      </c>
    </row>
    <row r="16" spans="1:45" ht="42.75" customHeight="1" x14ac:dyDescent="0.25">
      <c r="A16" s="7">
        <v>11</v>
      </c>
      <c r="B16" s="62" t="s">
        <v>60</v>
      </c>
      <c r="C16" s="63"/>
      <c r="D16" s="63">
        <v>2167200</v>
      </c>
      <c r="E16" s="63"/>
      <c r="F16" s="63">
        <v>1002932</v>
      </c>
      <c r="G16" s="63">
        <v>95356.800000000003</v>
      </c>
      <c r="H16" s="63">
        <f t="shared" si="1"/>
        <v>3265488.8</v>
      </c>
      <c r="I16" s="63">
        <v>37219558.729999997</v>
      </c>
      <c r="J16" s="63"/>
      <c r="K16" s="63">
        <f t="shared" si="2"/>
        <v>37219558.729999997</v>
      </c>
      <c r="L16" s="63"/>
      <c r="M16" s="63"/>
      <c r="N16" s="63"/>
      <c r="O16" s="63">
        <f t="shared" si="3"/>
        <v>0</v>
      </c>
      <c r="P16" s="64">
        <f t="shared" si="0"/>
        <v>40485047.530000001</v>
      </c>
    </row>
    <row r="17" spans="1:20" ht="30" customHeight="1" x14ac:dyDescent="0.25">
      <c r="A17" s="7">
        <v>12</v>
      </c>
      <c r="B17" s="62" t="s">
        <v>10</v>
      </c>
      <c r="C17" s="63"/>
      <c r="D17" s="63"/>
      <c r="E17" s="63"/>
      <c r="F17" s="63">
        <v>162849054</v>
      </c>
      <c r="G17" s="63"/>
      <c r="H17" s="63">
        <f t="shared" si="1"/>
        <v>162849054</v>
      </c>
      <c r="I17" s="63"/>
      <c r="J17" s="63"/>
      <c r="K17" s="63">
        <f t="shared" si="2"/>
        <v>0</v>
      </c>
      <c r="L17" s="63"/>
      <c r="M17" s="63"/>
      <c r="N17" s="63"/>
      <c r="O17" s="63">
        <f t="shared" si="3"/>
        <v>0</v>
      </c>
      <c r="P17" s="64">
        <f t="shared" si="0"/>
        <v>162849054</v>
      </c>
    </row>
    <row r="18" spans="1:20" ht="29.25" customHeight="1" x14ac:dyDescent="0.25">
      <c r="A18" s="7">
        <v>13</v>
      </c>
      <c r="B18" s="68" t="s">
        <v>61</v>
      </c>
      <c r="C18" s="63"/>
      <c r="D18" s="63">
        <v>966483</v>
      </c>
      <c r="E18" s="63"/>
      <c r="F18" s="63">
        <v>2026784</v>
      </c>
      <c r="G18" s="63"/>
      <c r="H18" s="63">
        <f t="shared" si="1"/>
        <v>2993267</v>
      </c>
      <c r="I18" s="63"/>
      <c r="J18" s="63"/>
      <c r="K18" s="63">
        <f t="shared" si="2"/>
        <v>0</v>
      </c>
      <c r="L18" s="63"/>
      <c r="M18" s="63">
        <v>54075261.729999997</v>
      </c>
      <c r="N18" s="63"/>
      <c r="O18" s="63">
        <f t="shared" si="3"/>
        <v>54075261.729999997</v>
      </c>
      <c r="P18" s="64">
        <f t="shared" si="0"/>
        <v>57068528.729999997</v>
      </c>
      <c r="S18" s="67"/>
      <c r="T18" s="67"/>
    </row>
    <row r="19" spans="1:20" ht="24.75" customHeight="1" x14ac:dyDescent="0.25">
      <c r="A19" s="7">
        <v>14</v>
      </c>
      <c r="B19" s="68" t="s">
        <v>11</v>
      </c>
      <c r="C19" s="63"/>
      <c r="D19" s="63"/>
      <c r="E19" s="63"/>
      <c r="F19" s="63">
        <v>747230.5</v>
      </c>
      <c r="G19" s="63"/>
      <c r="H19" s="63">
        <f t="shared" si="1"/>
        <v>747230.5</v>
      </c>
      <c r="I19" s="63">
        <v>34714803.609999999</v>
      </c>
      <c r="J19" s="63"/>
      <c r="K19" s="63">
        <f t="shared" si="2"/>
        <v>34714803.609999999</v>
      </c>
      <c r="L19" s="63"/>
      <c r="M19" s="63">
        <v>19922413.59</v>
      </c>
      <c r="N19" s="63"/>
      <c r="O19" s="63">
        <f t="shared" si="3"/>
        <v>19922413.59</v>
      </c>
      <c r="P19" s="64">
        <f t="shared" si="0"/>
        <v>55384447.700000003</v>
      </c>
    </row>
    <row r="20" spans="1:20" ht="27.75" customHeight="1" x14ac:dyDescent="0.25">
      <c r="A20" s="7">
        <v>15</v>
      </c>
      <c r="B20" s="62" t="s">
        <v>7</v>
      </c>
      <c r="C20" s="63"/>
      <c r="D20" s="63"/>
      <c r="E20" s="63"/>
      <c r="F20" s="63"/>
      <c r="G20" s="63"/>
      <c r="H20" s="63">
        <f t="shared" si="1"/>
        <v>0</v>
      </c>
      <c r="I20" s="63"/>
      <c r="J20" s="63"/>
      <c r="K20" s="63">
        <f t="shared" si="2"/>
        <v>0</v>
      </c>
      <c r="L20" s="63"/>
      <c r="M20" s="63">
        <v>26020308.870000001</v>
      </c>
      <c r="N20" s="63"/>
      <c r="O20" s="63">
        <f t="shared" si="3"/>
        <v>26020308.870000001</v>
      </c>
      <c r="P20" s="64">
        <f t="shared" si="0"/>
        <v>26020308.870000001</v>
      </c>
    </row>
    <row r="21" spans="1:20" ht="39" customHeight="1" x14ac:dyDescent="0.25">
      <c r="A21" s="7">
        <v>16</v>
      </c>
      <c r="B21" s="62" t="s">
        <v>32</v>
      </c>
      <c r="C21" s="63"/>
      <c r="D21" s="63"/>
      <c r="E21" s="63"/>
      <c r="F21" s="63">
        <v>4931961.63</v>
      </c>
      <c r="G21" s="63"/>
      <c r="H21" s="63">
        <f t="shared" si="1"/>
        <v>4931961.63</v>
      </c>
      <c r="I21" s="63"/>
      <c r="J21" s="63"/>
      <c r="K21" s="63">
        <f t="shared" si="2"/>
        <v>0</v>
      </c>
      <c r="L21" s="63"/>
      <c r="M21" s="63"/>
      <c r="N21" s="63"/>
      <c r="O21" s="63">
        <f t="shared" si="3"/>
        <v>0</v>
      </c>
      <c r="P21" s="64">
        <f t="shared" si="0"/>
        <v>4931961.63</v>
      </c>
      <c r="S21" s="67"/>
      <c r="T21" s="67"/>
    </row>
    <row r="22" spans="1:20" ht="36.75" customHeight="1" x14ac:dyDescent="0.25">
      <c r="A22" s="7">
        <v>17</v>
      </c>
      <c r="B22" s="69" t="s">
        <v>62</v>
      </c>
      <c r="C22" s="63"/>
      <c r="D22" s="63"/>
      <c r="E22" s="63"/>
      <c r="F22" s="63">
        <v>10986744.41</v>
      </c>
      <c r="G22" s="63"/>
      <c r="H22" s="63">
        <f t="shared" si="1"/>
        <v>10986744.41</v>
      </c>
      <c r="I22" s="63"/>
      <c r="J22" s="63"/>
      <c r="K22" s="63">
        <f t="shared" si="2"/>
        <v>0</v>
      </c>
      <c r="L22" s="63"/>
      <c r="M22" s="63"/>
      <c r="N22" s="63"/>
      <c r="O22" s="63">
        <f t="shared" si="3"/>
        <v>0</v>
      </c>
      <c r="P22" s="64">
        <f t="shared" si="0"/>
        <v>10986744.41</v>
      </c>
    </row>
    <row r="23" spans="1:20" ht="35.25" customHeight="1" x14ac:dyDescent="0.25">
      <c r="A23" s="7">
        <v>18</v>
      </c>
      <c r="B23" s="70" t="s">
        <v>8</v>
      </c>
      <c r="C23" s="63"/>
      <c r="D23" s="63"/>
      <c r="E23" s="63"/>
      <c r="F23" s="63">
        <v>17074383.440000001</v>
      </c>
      <c r="G23" s="63"/>
      <c r="H23" s="63">
        <f t="shared" si="1"/>
        <v>17074383.440000001</v>
      </c>
      <c r="I23" s="63"/>
      <c r="J23" s="63"/>
      <c r="K23" s="63">
        <f t="shared" si="2"/>
        <v>0</v>
      </c>
      <c r="L23" s="63"/>
      <c r="M23" s="63"/>
      <c r="N23" s="63"/>
      <c r="O23" s="63">
        <f t="shared" si="3"/>
        <v>0</v>
      </c>
      <c r="P23" s="64">
        <f t="shared" si="0"/>
        <v>17074383.440000001</v>
      </c>
    </row>
    <row r="24" spans="1:20" ht="26.25" customHeight="1" x14ac:dyDescent="0.25">
      <c r="A24" s="7">
        <v>19</v>
      </c>
      <c r="B24" s="71" t="s">
        <v>63</v>
      </c>
      <c r="C24" s="63"/>
      <c r="D24" s="63">
        <v>294949.5</v>
      </c>
      <c r="E24" s="63"/>
      <c r="F24" s="63">
        <v>15443757</v>
      </c>
      <c r="G24" s="63"/>
      <c r="H24" s="63">
        <f t="shared" si="1"/>
        <v>15738706.5</v>
      </c>
      <c r="I24" s="63"/>
      <c r="J24" s="63"/>
      <c r="K24" s="63">
        <f t="shared" si="2"/>
        <v>0</v>
      </c>
      <c r="L24" s="63"/>
      <c r="M24" s="63">
        <v>65453723.289999999</v>
      </c>
      <c r="N24" s="63"/>
      <c r="O24" s="63">
        <f t="shared" si="3"/>
        <v>65453723.289999999</v>
      </c>
      <c r="P24" s="64">
        <f t="shared" si="0"/>
        <v>81192429.790000007</v>
      </c>
    </row>
    <row r="25" spans="1:20" ht="26.25" customHeight="1" x14ac:dyDescent="0.25">
      <c r="A25" s="7">
        <v>20</v>
      </c>
      <c r="B25" s="71" t="s">
        <v>9</v>
      </c>
      <c r="C25" s="63"/>
      <c r="D25" s="63">
        <v>116634</v>
      </c>
      <c r="E25" s="63"/>
      <c r="F25" s="63"/>
      <c r="G25" s="63"/>
      <c r="H25" s="63">
        <f t="shared" si="1"/>
        <v>116634</v>
      </c>
      <c r="I25" s="63"/>
      <c r="J25" s="63"/>
      <c r="K25" s="63">
        <f t="shared" si="2"/>
        <v>0</v>
      </c>
      <c r="L25" s="63"/>
      <c r="M25" s="63"/>
      <c r="N25" s="63"/>
      <c r="O25" s="63">
        <f t="shared" si="3"/>
        <v>0</v>
      </c>
      <c r="P25" s="64">
        <f t="shared" si="0"/>
        <v>116634</v>
      </c>
    </row>
    <row r="26" spans="1:20" ht="26.25" customHeight="1" x14ac:dyDescent="0.25">
      <c r="A26" s="7">
        <v>21</v>
      </c>
      <c r="B26" s="69" t="s">
        <v>64</v>
      </c>
      <c r="C26" s="63"/>
      <c r="D26" s="63"/>
      <c r="E26" s="63"/>
      <c r="F26" s="63">
        <v>70124145</v>
      </c>
      <c r="G26" s="63"/>
      <c r="H26" s="63">
        <f t="shared" si="1"/>
        <v>70124145</v>
      </c>
      <c r="I26" s="63"/>
      <c r="J26" s="63"/>
      <c r="K26" s="63">
        <f t="shared" si="2"/>
        <v>0</v>
      </c>
      <c r="L26" s="63"/>
      <c r="M26" s="63"/>
      <c r="N26" s="63"/>
      <c r="O26" s="63">
        <f t="shared" si="3"/>
        <v>0</v>
      </c>
      <c r="P26" s="64">
        <f t="shared" si="0"/>
        <v>70124145</v>
      </c>
    </row>
    <row r="27" spans="1:20" ht="26.25" customHeight="1" x14ac:dyDescent="0.25">
      <c r="A27" s="7">
        <v>22</v>
      </c>
      <c r="B27" s="69" t="s">
        <v>65</v>
      </c>
      <c r="C27" s="63"/>
      <c r="D27" s="63"/>
      <c r="E27" s="63"/>
      <c r="F27" s="63">
        <v>4405036.08</v>
      </c>
      <c r="G27" s="63"/>
      <c r="H27" s="63">
        <f t="shared" si="1"/>
        <v>4405036.08</v>
      </c>
      <c r="I27" s="63"/>
      <c r="J27" s="63"/>
      <c r="K27" s="63">
        <f t="shared" si="2"/>
        <v>0</v>
      </c>
      <c r="L27" s="63"/>
      <c r="M27" s="63"/>
      <c r="N27" s="63"/>
      <c r="O27" s="63">
        <f t="shared" si="3"/>
        <v>0</v>
      </c>
      <c r="P27" s="64">
        <f t="shared" si="0"/>
        <v>4405036.08</v>
      </c>
    </row>
    <row r="28" spans="1:20" ht="26.25" customHeight="1" x14ac:dyDescent="0.25">
      <c r="A28" s="7">
        <v>23</v>
      </c>
      <c r="B28" s="71" t="s">
        <v>66</v>
      </c>
      <c r="C28" s="63"/>
      <c r="D28" s="63"/>
      <c r="E28" s="63"/>
      <c r="F28" s="63"/>
      <c r="G28" s="63"/>
      <c r="H28" s="63">
        <f>ROUND((D28+E28+F28+G28),2)</f>
        <v>0</v>
      </c>
      <c r="I28" s="63"/>
      <c r="J28" s="63"/>
      <c r="K28" s="63">
        <f t="shared" si="2"/>
        <v>0</v>
      </c>
      <c r="L28" s="63"/>
      <c r="M28" s="63"/>
      <c r="N28" s="63"/>
      <c r="O28" s="63">
        <f t="shared" si="3"/>
        <v>0</v>
      </c>
      <c r="P28" s="64">
        <f t="shared" si="0"/>
        <v>0</v>
      </c>
    </row>
    <row r="29" spans="1:20" ht="21" customHeight="1" x14ac:dyDescent="0.25">
      <c r="A29" s="7">
        <v>24</v>
      </c>
      <c r="B29" s="71" t="s">
        <v>67</v>
      </c>
      <c r="C29" s="63"/>
      <c r="D29" s="63"/>
      <c r="E29" s="63"/>
      <c r="F29" s="63">
        <v>1130849</v>
      </c>
      <c r="G29" s="63"/>
      <c r="H29" s="63">
        <f>ROUND((D29+E29+F29+G29),2)</f>
        <v>1130849</v>
      </c>
      <c r="I29" s="63"/>
      <c r="J29" s="63"/>
      <c r="K29" s="63">
        <f t="shared" si="2"/>
        <v>0</v>
      </c>
      <c r="L29" s="63"/>
      <c r="M29" s="63"/>
      <c r="N29" s="63"/>
      <c r="O29" s="63">
        <f t="shared" si="3"/>
        <v>0</v>
      </c>
      <c r="P29" s="64">
        <f t="shared" si="0"/>
        <v>1130849</v>
      </c>
    </row>
    <row r="30" spans="1:20" ht="48" customHeight="1" x14ac:dyDescent="0.25">
      <c r="A30" s="7">
        <v>25</v>
      </c>
      <c r="B30" s="71" t="s">
        <v>68</v>
      </c>
      <c r="C30" s="63"/>
      <c r="D30" s="63">
        <f>4608736.6-E30</f>
        <v>3915099.1799999997</v>
      </c>
      <c r="E30" s="63">
        <v>693637.42</v>
      </c>
      <c r="F30" s="63">
        <v>2078212.28</v>
      </c>
      <c r="G30" s="63">
        <v>1375267.99</v>
      </c>
      <c r="H30" s="63">
        <f t="shared" ref="H30:H35" si="4">ROUND((D30+E30+F30+G30),2)</f>
        <v>8062216.8700000001</v>
      </c>
      <c r="I30" s="63"/>
      <c r="J30" s="63"/>
      <c r="K30" s="63">
        <f t="shared" si="2"/>
        <v>0</v>
      </c>
      <c r="L30" s="63"/>
      <c r="M30" s="63">
        <v>44933254.799999997</v>
      </c>
      <c r="N30" s="63"/>
      <c r="O30" s="63">
        <f t="shared" si="3"/>
        <v>44933254.799999997</v>
      </c>
      <c r="P30" s="64">
        <f t="shared" si="0"/>
        <v>52995471.670000002</v>
      </c>
    </row>
    <row r="31" spans="1:20" ht="27.75" customHeight="1" x14ac:dyDescent="0.25">
      <c r="A31" s="7">
        <v>26</v>
      </c>
      <c r="B31" s="71" t="s">
        <v>29</v>
      </c>
      <c r="C31" s="63"/>
      <c r="D31" s="63">
        <v>118094.34</v>
      </c>
      <c r="E31" s="63"/>
      <c r="F31" s="63">
        <v>640685.15</v>
      </c>
      <c r="G31" s="63"/>
      <c r="H31" s="63">
        <f t="shared" si="4"/>
        <v>758779.49</v>
      </c>
      <c r="I31" s="63"/>
      <c r="J31" s="63"/>
      <c r="K31" s="63">
        <f t="shared" si="2"/>
        <v>0</v>
      </c>
      <c r="L31" s="63"/>
      <c r="M31" s="63"/>
      <c r="N31" s="63"/>
      <c r="O31" s="63">
        <f t="shared" si="3"/>
        <v>0</v>
      </c>
      <c r="P31" s="64">
        <f t="shared" si="0"/>
        <v>758779.49</v>
      </c>
    </row>
    <row r="32" spans="1:20" ht="38.25" customHeight="1" x14ac:dyDescent="0.25">
      <c r="A32" s="7">
        <v>27</v>
      </c>
      <c r="B32" s="71" t="s">
        <v>69</v>
      </c>
      <c r="C32" s="63"/>
      <c r="D32" s="63"/>
      <c r="E32" s="63"/>
      <c r="F32" s="63">
        <v>961217.07</v>
      </c>
      <c r="G32" s="63"/>
      <c r="H32" s="63">
        <f t="shared" si="4"/>
        <v>961217.07</v>
      </c>
      <c r="I32" s="63"/>
      <c r="J32" s="63"/>
      <c r="K32" s="63">
        <f t="shared" si="2"/>
        <v>0</v>
      </c>
      <c r="L32" s="63"/>
      <c r="M32" s="63"/>
      <c r="N32" s="63"/>
      <c r="O32" s="63">
        <f t="shared" si="3"/>
        <v>0</v>
      </c>
      <c r="P32" s="64">
        <f t="shared" si="0"/>
        <v>961217.07</v>
      </c>
    </row>
    <row r="33" spans="1:16" ht="27.75" customHeight="1" x14ac:dyDescent="0.25">
      <c r="A33" s="7">
        <v>28</v>
      </c>
      <c r="B33" s="71" t="s">
        <v>70</v>
      </c>
      <c r="C33" s="63"/>
      <c r="D33" s="63"/>
      <c r="E33" s="63"/>
      <c r="F33" s="63">
        <v>27980896.260000002</v>
      </c>
      <c r="G33" s="63"/>
      <c r="H33" s="63">
        <f t="shared" si="4"/>
        <v>27980896.260000002</v>
      </c>
      <c r="I33" s="63"/>
      <c r="J33" s="63"/>
      <c r="K33" s="63">
        <f t="shared" si="2"/>
        <v>0</v>
      </c>
      <c r="L33" s="63"/>
      <c r="M33" s="63"/>
      <c r="N33" s="63"/>
      <c r="O33" s="63">
        <f t="shared" si="3"/>
        <v>0</v>
      </c>
      <c r="P33" s="64">
        <f t="shared" si="0"/>
        <v>27980896.260000002</v>
      </c>
    </row>
    <row r="34" spans="1:16" ht="27.75" customHeight="1" x14ac:dyDescent="0.25">
      <c r="A34" s="7">
        <v>29</v>
      </c>
      <c r="B34" s="71" t="s">
        <v>71</v>
      </c>
      <c r="C34" s="63"/>
      <c r="D34" s="63"/>
      <c r="E34" s="63"/>
      <c r="F34" s="63"/>
      <c r="G34" s="63"/>
      <c r="H34" s="63">
        <f t="shared" si="4"/>
        <v>0</v>
      </c>
      <c r="I34" s="63"/>
      <c r="J34" s="63"/>
      <c r="K34" s="63">
        <f t="shared" si="2"/>
        <v>0</v>
      </c>
      <c r="L34" s="63"/>
      <c r="M34" s="63">
        <v>973633.15</v>
      </c>
      <c r="N34" s="63">
        <v>973633.15</v>
      </c>
      <c r="O34" s="63">
        <f t="shared" si="3"/>
        <v>973633.15</v>
      </c>
      <c r="P34" s="64">
        <f t="shared" si="0"/>
        <v>973633.15</v>
      </c>
    </row>
    <row r="35" spans="1:16" ht="58.5" customHeight="1" x14ac:dyDescent="0.25">
      <c r="A35" s="7">
        <v>30</v>
      </c>
      <c r="B35" s="71" t="s">
        <v>72</v>
      </c>
      <c r="C35" s="63"/>
      <c r="D35" s="63"/>
      <c r="E35" s="63"/>
      <c r="F35" s="63">
        <v>8962452.0899999999</v>
      </c>
      <c r="G35" s="63"/>
      <c r="H35" s="63">
        <f t="shared" si="4"/>
        <v>8962452.0899999999</v>
      </c>
      <c r="I35" s="63"/>
      <c r="J35" s="63"/>
      <c r="K35" s="63">
        <f t="shared" si="2"/>
        <v>0</v>
      </c>
      <c r="L35" s="63"/>
      <c r="M35" s="63"/>
      <c r="N35" s="63"/>
      <c r="O35" s="63">
        <f t="shared" si="3"/>
        <v>0</v>
      </c>
      <c r="P35" s="64">
        <f t="shared" si="0"/>
        <v>8962452.0899999999</v>
      </c>
    </row>
    <row r="36" spans="1:16" s="124" customFormat="1" ht="23.25" customHeight="1" x14ac:dyDescent="0.25">
      <c r="A36" s="127" t="s">
        <v>1</v>
      </c>
      <c r="B36" s="127"/>
      <c r="C36" s="123">
        <f t="shared" ref="C36:P36" si="5">SUM(C6:C35)</f>
        <v>610041781.39999998</v>
      </c>
      <c r="D36" s="123">
        <f t="shared" si="5"/>
        <v>1395032573.2399998</v>
      </c>
      <c r="E36" s="123">
        <f t="shared" si="5"/>
        <v>393158884.14000005</v>
      </c>
      <c r="F36" s="123">
        <f t="shared" si="5"/>
        <v>1877101307.1200004</v>
      </c>
      <c r="G36" s="123">
        <f t="shared" si="5"/>
        <v>254990487.80000001</v>
      </c>
      <c r="H36" s="123">
        <f t="shared" si="5"/>
        <v>3920283252.3000002</v>
      </c>
      <c r="I36" s="123">
        <f t="shared" si="5"/>
        <v>3960579288.1200004</v>
      </c>
      <c r="J36" s="123">
        <f t="shared" si="5"/>
        <v>148450251.88999999</v>
      </c>
      <c r="K36" s="123">
        <f t="shared" si="5"/>
        <v>3960579288.1200004</v>
      </c>
      <c r="L36" s="123">
        <f t="shared" si="5"/>
        <v>488746555</v>
      </c>
      <c r="M36" s="123">
        <f t="shared" si="5"/>
        <v>989177825.13999987</v>
      </c>
      <c r="N36" s="123">
        <f t="shared" si="5"/>
        <v>39925444.68</v>
      </c>
      <c r="O36" s="123">
        <f t="shared" si="5"/>
        <v>989177825.13999987</v>
      </c>
      <c r="P36" s="123">
        <f t="shared" si="5"/>
        <v>9968828701.9600029</v>
      </c>
    </row>
    <row r="37" spans="1:16" x14ac:dyDescent="0.3">
      <c r="B37" s="72"/>
      <c r="C37" s="73"/>
      <c r="D37" s="74"/>
      <c r="E37" s="74"/>
      <c r="F37" s="74"/>
      <c r="G37" s="74"/>
      <c r="H37" s="75"/>
      <c r="I37" s="128"/>
      <c r="J37" s="128"/>
      <c r="K37" s="76"/>
      <c r="L37" s="74"/>
      <c r="M37" s="74"/>
      <c r="N37" s="74"/>
      <c r="O37" s="74"/>
      <c r="P37" s="54"/>
    </row>
    <row r="38" spans="1:16" s="77" customFormat="1" hidden="1" x14ac:dyDescent="0.3">
      <c r="B38" s="78"/>
      <c r="C38" s="76">
        <f>[1]КМС!C35+[1]КСМК!C35</f>
        <v>610041781.39999998</v>
      </c>
      <c r="D38" s="76">
        <f>[1]КМС!D35+[1]КСМК!D35</f>
        <v>1395032573.25</v>
      </c>
      <c r="E38" s="76">
        <f>[1]КМС!E35+[1]КСМК!E35</f>
        <v>393158884.14000005</v>
      </c>
      <c r="F38" s="76">
        <f>[1]КМС!F35+[1]КСМК!F35</f>
        <v>1877101307.1300001</v>
      </c>
      <c r="G38" s="76">
        <f>[1]КМС!G35+[1]КСМК!G35</f>
        <v>254990487.80000001</v>
      </c>
      <c r="H38" s="76">
        <f>D38+E38+F38+G38</f>
        <v>3920283252.3200006</v>
      </c>
      <c r="I38" s="76">
        <f>[1]КМС!I35+[1]КСМК!I35</f>
        <v>3960579288.1199994</v>
      </c>
      <c r="J38" s="76">
        <f>[1]КМС!J35+[1]КСМК!J35</f>
        <v>148450251.88999999</v>
      </c>
      <c r="K38" s="76">
        <f>I38+J38</f>
        <v>4109029540.0099993</v>
      </c>
      <c r="L38" s="76">
        <f>[1]КМС!L35+[1]КСМК!L35</f>
        <v>488746555</v>
      </c>
      <c r="M38" s="76">
        <f>[1]КМС!M35+[1]КСМК!M35</f>
        <v>989177825.13999999</v>
      </c>
      <c r="N38" s="76">
        <f>[1]КМС!N35+[1]КСМК!N35</f>
        <v>39925444.680000007</v>
      </c>
      <c r="O38" s="76">
        <f>M38+N38</f>
        <v>1029103269.8199999</v>
      </c>
      <c r="P38" s="51">
        <f>C38+H38+K38+L38+O38</f>
        <v>10157204398.549999</v>
      </c>
    </row>
    <row r="39" spans="1:16" s="79" customFormat="1" x14ac:dyDescent="0.2">
      <c r="B39" s="8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</row>
    <row r="40" spans="1:16" x14ac:dyDescent="0.3">
      <c r="B40" s="72"/>
      <c r="C40" s="73"/>
      <c r="D40" s="74"/>
      <c r="E40" s="74"/>
      <c r="F40" s="82"/>
      <c r="G40" s="83"/>
      <c r="H40" s="75"/>
      <c r="I40" s="75"/>
      <c r="J40" s="75"/>
      <c r="K40" s="75"/>
      <c r="L40" s="74"/>
      <c r="M40" s="74"/>
      <c r="N40" s="74"/>
      <c r="O40" s="74"/>
      <c r="P40" s="54"/>
    </row>
    <row r="41" spans="1:16" x14ac:dyDescent="0.3">
      <c r="B41" s="72"/>
      <c r="C41" s="73"/>
      <c r="D41" s="84"/>
      <c r="E41" s="84"/>
      <c r="F41" s="85"/>
      <c r="G41" s="85"/>
      <c r="H41" s="86"/>
      <c r="I41" s="85"/>
      <c r="J41" s="85"/>
      <c r="K41" s="85"/>
      <c r="L41" s="74"/>
      <c r="M41" s="74"/>
      <c r="N41" s="74"/>
      <c r="O41" s="74"/>
      <c r="P41" s="54"/>
    </row>
    <row r="42" spans="1:16" x14ac:dyDescent="0.3">
      <c r="B42" s="72"/>
      <c r="C42" s="73"/>
      <c r="D42" s="84"/>
      <c r="E42" s="84"/>
      <c r="F42" s="85"/>
      <c r="G42" s="85"/>
      <c r="H42" s="86"/>
      <c r="I42" s="85"/>
      <c r="J42" s="85"/>
      <c r="K42" s="85"/>
      <c r="L42" s="74"/>
      <c r="M42" s="74"/>
      <c r="N42" s="74"/>
      <c r="O42" s="74"/>
      <c r="P42" s="54"/>
    </row>
    <row r="43" spans="1:16" x14ac:dyDescent="0.3">
      <c r="B43" s="72"/>
      <c r="C43" s="73"/>
      <c r="D43" s="84"/>
      <c r="E43" s="84"/>
      <c r="F43" s="85"/>
      <c r="G43" s="85"/>
      <c r="H43" s="86"/>
      <c r="I43" s="85"/>
      <c r="J43" s="85"/>
      <c r="K43" s="85"/>
      <c r="L43" s="74"/>
      <c r="M43" s="74"/>
      <c r="N43" s="74"/>
      <c r="O43" s="74"/>
      <c r="P43" s="54"/>
    </row>
    <row r="44" spans="1:16" x14ac:dyDescent="0.3">
      <c r="B44" s="72"/>
      <c r="C44" s="73"/>
      <c r="D44" s="84"/>
      <c r="E44" s="84"/>
      <c r="F44" s="85"/>
      <c r="G44" s="85"/>
      <c r="H44" s="86"/>
      <c r="I44" s="85"/>
      <c r="J44" s="85"/>
      <c r="K44" s="85"/>
      <c r="L44" s="74"/>
      <c r="M44" s="74"/>
      <c r="N44" s="74"/>
      <c r="O44" s="74"/>
      <c r="P44" s="54"/>
    </row>
    <row r="45" spans="1:16" x14ac:dyDescent="0.3">
      <c r="B45" s="72"/>
      <c r="C45" s="73"/>
      <c r="D45" s="84"/>
      <c r="E45" s="84"/>
      <c r="F45" s="85"/>
      <c r="G45" s="85"/>
      <c r="H45" s="86"/>
      <c r="I45" s="85"/>
      <c r="J45" s="85"/>
      <c r="K45" s="85"/>
      <c r="L45" s="74"/>
      <c r="M45" s="74"/>
      <c r="N45" s="74"/>
      <c r="O45" s="74"/>
      <c r="P45" s="54"/>
    </row>
    <row r="46" spans="1:16" x14ac:dyDescent="0.3">
      <c r="B46" s="72"/>
      <c r="C46" s="73"/>
      <c r="D46" s="74"/>
      <c r="E46" s="74"/>
      <c r="F46" s="74"/>
      <c r="G46" s="74"/>
      <c r="H46" s="86"/>
      <c r="I46" s="85"/>
      <c r="J46" s="85"/>
      <c r="K46" s="85"/>
      <c r="L46" s="74"/>
      <c r="M46" s="74"/>
      <c r="N46" s="74"/>
      <c r="O46" s="74"/>
      <c r="P46" s="54"/>
    </row>
    <row r="47" spans="1:16" x14ac:dyDescent="0.3">
      <c r="B47" s="72"/>
      <c r="C47" s="73"/>
      <c r="D47" s="74"/>
      <c r="E47" s="74"/>
      <c r="F47" s="74"/>
      <c r="G47" s="74"/>
      <c r="H47" s="86"/>
      <c r="I47" s="85"/>
      <c r="J47" s="85"/>
      <c r="K47" s="85"/>
      <c r="L47" s="74"/>
      <c r="M47" s="74"/>
      <c r="N47" s="74"/>
      <c r="O47" s="74"/>
      <c r="P47" s="54"/>
    </row>
    <row r="48" spans="1:16" x14ac:dyDescent="0.3">
      <c r="B48" s="72"/>
      <c r="C48" s="75"/>
      <c r="D48" s="87"/>
      <c r="E48" s="87"/>
      <c r="F48" s="87"/>
      <c r="G48" s="75"/>
      <c r="H48" s="86"/>
      <c r="I48" s="85"/>
      <c r="J48" s="85"/>
      <c r="K48" s="85"/>
      <c r="L48" s="75"/>
      <c r="M48" s="75"/>
      <c r="N48" s="75"/>
      <c r="O48" s="75"/>
      <c r="P48" s="54"/>
    </row>
    <row r="49" spans="2:11" x14ac:dyDescent="0.3">
      <c r="B49" s="88"/>
      <c r="C49" s="89"/>
      <c r="D49" s="89"/>
      <c r="E49" s="89"/>
      <c r="F49" s="89"/>
      <c r="H49" s="90"/>
      <c r="I49" s="54"/>
      <c r="J49" s="54"/>
      <c r="K49" s="54"/>
    </row>
    <row r="50" spans="2:11" x14ac:dyDescent="0.3">
      <c r="B50" s="91"/>
      <c r="C50" s="89"/>
      <c r="D50" s="89"/>
      <c r="E50" s="89"/>
      <c r="F50" s="54"/>
    </row>
    <row r="51" spans="2:11" x14ac:dyDescent="0.3">
      <c r="B51" s="88"/>
      <c r="C51" s="89"/>
      <c r="D51" s="89"/>
      <c r="E51" s="89"/>
      <c r="F51" s="89"/>
      <c r="G51" s="54"/>
    </row>
    <row r="52" spans="2:11" x14ac:dyDescent="0.3">
      <c r="B52" s="92"/>
      <c r="C52" s="89"/>
      <c r="D52" s="89"/>
      <c r="E52" s="89"/>
      <c r="F52" s="89"/>
      <c r="G52" s="54"/>
    </row>
    <row r="53" spans="2:11" x14ac:dyDescent="0.3">
      <c r="B53" s="91"/>
      <c r="C53" s="89"/>
      <c r="D53" s="89"/>
      <c r="E53" s="89"/>
      <c r="F53" s="89"/>
      <c r="G53" s="54"/>
    </row>
    <row r="54" spans="2:11" x14ac:dyDescent="0.3">
      <c r="B54" s="91"/>
      <c r="C54" s="89"/>
      <c r="D54" s="89"/>
      <c r="E54" s="89"/>
      <c r="F54" s="89"/>
      <c r="G54" s="54"/>
    </row>
    <row r="55" spans="2:11" x14ac:dyDescent="0.3">
      <c r="B55" s="91"/>
      <c r="C55" s="89"/>
      <c r="D55" s="89"/>
      <c r="E55" s="89"/>
      <c r="F55" s="89"/>
      <c r="G55" s="54"/>
    </row>
    <row r="56" spans="2:11" x14ac:dyDescent="0.3">
      <c r="B56" s="91"/>
      <c r="C56" s="89"/>
      <c r="D56" s="89"/>
      <c r="E56" s="89"/>
      <c r="F56" s="89"/>
      <c r="G56" s="54"/>
    </row>
    <row r="57" spans="2:11" x14ac:dyDescent="0.3">
      <c r="G57" s="54"/>
    </row>
    <row r="58" spans="2:11" x14ac:dyDescent="0.3">
      <c r="G58" s="54"/>
    </row>
    <row r="59" spans="2:11" x14ac:dyDescent="0.3">
      <c r="G59" s="54"/>
    </row>
    <row r="60" spans="2:11" x14ac:dyDescent="0.3">
      <c r="G60" s="54"/>
    </row>
    <row r="61" spans="2:11" x14ac:dyDescent="0.3">
      <c r="G61" s="54"/>
    </row>
  </sheetData>
  <protectedRanges>
    <protectedRange sqref="B29:B35" name="Диапазон5_1_3_4_1_3_2_5_1"/>
    <protectedRange sqref="B22" name="Диапазон5_1_3_4_1_3_2_3_1_1"/>
    <protectedRange sqref="B23" name="Диапазон5_1_3_4_1_3_2_4_1_1"/>
    <protectedRange sqref="B25 B28" name="Диапазон5_1_3_4_1_3_2_5_1_1"/>
    <protectedRange sqref="B26:B27" name="Диапазон5_1_3_4_1_3_2"/>
    <protectedRange sqref="B24" name="Диапазон5_1_3_4_1_3_2_5_1_1_1"/>
  </protectedRanges>
  <mergeCells count="16">
    <mergeCell ref="S4:T4"/>
    <mergeCell ref="U4:V4"/>
    <mergeCell ref="W4:X4"/>
    <mergeCell ref="B2:K2"/>
    <mergeCell ref="A4:A5"/>
    <mergeCell ref="B4:B5"/>
    <mergeCell ref="C4:C5"/>
    <mergeCell ref="D4:G4"/>
    <mergeCell ref="H4:H5"/>
    <mergeCell ref="I4:K4"/>
    <mergeCell ref="A36:B36"/>
    <mergeCell ref="I37:J37"/>
    <mergeCell ref="N1:P1"/>
    <mergeCell ref="L4:L5"/>
    <mergeCell ref="M4:O4"/>
    <mergeCell ref="P4:P5"/>
  </mergeCells>
  <pageMargins left="0" right="0.11811023622047245" top="0" bottom="0" header="0.31496062992125984" footer="0.31496062992125984"/>
  <pageSetup paperSize="9" scale="30" fitToWidth="2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D2DC-534F-44BF-909C-A288B9B69FCE}">
  <sheetPr>
    <pageSetUpPr fitToPage="1"/>
  </sheetPr>
  <dimension ref="A1:AY60"/>
  <sheetViews>
    <sheetView zoomScale="70" zoomScaleNormal="70" zoomScaleSheetLayoutView="80" workbookViewId="0">
      <pane xSplit="2" ySplit="4" topLeftCell="I5" activePane="bottomRight" state="frozen"/>
      <selection pane="topRight" activeCell="D1" sqref="D1"/>
      <selection pane="bottomLeft" activeCell="A8" sqref="A8"/>
      <selection pane="bottomRight" activeCell="X1" sqref="X1"/>
    </sheetView>
  </sheetViews>
  <sheetFormatPr defaultColWidth="9.140625" defaultRowHeight="21" x14ac:dyDescent="0.35"/>
  <cols>
    <col min="1" max="1" width="6.140625" style="1" customWidth="1"/>
    <col min="2" max="2" width="38" style="1" customWidth="1"/>
    <col min="3" max="3" width="20.85546875" style="93" customWidth="1"/>
    <col min="4" max="4" width="19.85546875" style="94" customWidth="1"/>
    <col min="5" max="5" width="17" style="94" customWidth="1"/>
    <col min="6" max="6" width="18.42578125" style="94" customWidth="1"/>
    <col min="7" max="7" width="20.5703125" style="94" customWidth="1"/>
    <col min="8" max="8" width="19.42578125" style="94" customWidth="1"/>
    <col min="9" max="9" width="17.85546875" style="94" customWidth="1"/>
    <col min="10" max="10" width="21.140625" style="94" customWidth="1"/>
    <col min="11" max="11" width="20.7109375" style="94" customWidth="1"/>
    <col min="12" max="12" width="21.28515625" style="94" customWidth="1"/>
    <col min="13" max="14" width="20.28515625" style="94" customWidth="1"/>
    <col min="15" max="16" width="21.5703125" style="94" customWidth="1"/>
    <col min="17" max="17" width="19.85546875" style="94" customWidth="1"/>
    <col min="18" max="18" width="19.28515625" style="94" customWidth="1"/>
    <col min="19" max="19" width="19.5703125" style="94" customWidth="1"/>
    <col min="20" max="20" width="20.140625" style="94" customWidth="1"/>
    <col min="21" max="21" width="20.7109375" style="94" customWidth="1"/>
    <col min="22" max="22" width="19.140625" style="94" customWidth="1"/>
    <col min="23" max="23" width="19.85546875" style="94" customWidth="1"/>
    <col min="24" max="24" width="21.28515625" style="94" customWidth="1"/>
    <col min="25" max="25" width="17.7109375" style="1" customWidth="1"/>
    <col min="26" max="26" width="18" style="1" customWidth="1"/>
    <col min="27" max="30" width="19.28515625" style="1" customWidth="1"/>
    <col min="31" max="38" width="15" style="1" customWidth="1"/>
    <col min="39" max="39" width="17" style="1" customWidth="1"/>
    <col min="40" max="42" width="15" style="1" customWidth="1"/>
    <col min="43" max="43" width="18.7109375" style="1" customWidth="1"/>
    <col min="44" max="44" width="31.85546875" style="1" customWidth="1"/>
    <col min="45" max="45" width="9.140625" style="1" customWidth="1"/>
    <col min="46" max="52" width="16.7109375" style="1" customWidth="1"/>
    <col min="53" max="16384" width="9.140625" style="1"/>
  </cols>
  <sheetData>
    <row r="1" spans="1:51" x14ac:dyDescent="0.35">
      <c r="X1" s="125" t="s">
        <v>26</v>
      </c>
    </row>
    <row r="2" spans="1:51" ht="35.450000000000003" customHeight="1" x14ac:dyDescent="0.35">
      <c r="B2" s="12" t="s">
        <v>39</v>
      </c>
      <c r="C2" s="95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X2" s="96"/>
      <c r="AT2" s="6"/>
      <c r="AU2" s="6"/>
      <c r="AV2" s="6"/>
      <c r="AW2" s="6"/>
      <c r="AX2" s="6"/>
      <c r="AY2" s="6"/>
    </row>
    <row r="3" spans="1:51" s="41" customFormat="1" ht="21.2" hidden="1" customHeight="1" x14ac:dyDescent="0.3">
      <c r="C3" s="97"/>
      <c r="D3" s="146">
        <v>1</v>
      </c>
      <c r="E3" s="146"/>
      <c r="F3" s="98">
        <v>2</v>
      </c>
      <c r="G3" s="98"/>
      <c r="H3" s="98"/>
      <c r="I3" s="98"/>
      <c r="J3" s="98"/>
      <c r="K3" s="98">
        <v>3</v>
      </c>
      <c r="L3" s="98">
        <v>4</v>
      </c>
      <c r="M3" s="98"/>
      <c r="N3" s="98">
        <v>6</v>
      </c>
      <c r="O3" s="98"/>
      <c r="P3" s="98"/>
      <c r="Q3" s="99">
        <v>7</v>
      </c>
      <c r="R3" s="100">
        <v>8</v>
      </c>
      <c r="S3" s="99"/>
      <c r="T3" s="99"/>
      <c r="U3" s="99"/>
      <c r="V3" s="99">
        <v>9</v>
      </c>
      <c r="W3" s="99">
        <v>10</v>
      </c>
      <c r="X3" s="96"/>
      <c r="Y3" s="42"/>
      <c r="Z3" s="42"/>
      <c r="AT3" s="6"/>
      <c r="AU3" s="6"/>
      <c r="AV3" s="6"/>
      <c r="AW3" s="6"/>
      <c r="AX3" s="6"/>
      <c r="AY3" s="6"/>
    </row>
    <row r="4" spans="1:51" s="3" customFormat="1" ht="95.25" customHeight="1" x14ac:dyDescent="0.25">
      <c r="A4" s="40" t="s">
        <v>0</v>
      </c>
      <c r="B4" s="39" t="s">
        <v>2</v>
      </c>
      <c r="C4" s="101" t="s">
        <v>31</v>
      </c>
      <c r="D4" s="43" t="s">
        <v>16</v>
      </c>
      <c r="E4" s="43" t="s">
        <v>73</v>
      </c>
      <c r="F4" s="43" t="s">
        <v>33</v>
      </c>
      <c r="G4" s="43" t="s">
        <v>74</v>
      </c>
      <c r="H4" s="43" t="s">
        <v>75</v>
      </c>
      <c r="I4" s="43" t="s">
        <v>30</v>
      </c>
      <c r="J4" s="43" t="s">
        <v>34</v>
      </c>
      <c r="K4" s="47" t="s">
        <v>17</v>
      </c>
      <c r="L4" s="43" t="s">
        <v>76</v>
      </c>
      <c r="M4" s="43" t="s">
        <v>77</v>
      </c>
      <c r="N4" s="46" t="s">
        <v>19</v>
      </c>
      <c r="O4" s="46" t="s">
        <v>78</v>
      </c>
      <c r="P4" s="46" t="s">
        <v>79</v>
      </c>
      <c r="Q4" s="46" t="s">
        <v>20</v>
      </c>
      <c r="R4" s="43" t="s">
        <v>21</v>
      </c>
      <c r="S4" s="43" t="s">
        <v>18</v>
      </c>
      <c r="T4" s="46" t="s">
        <v>80</v>
      </c>
      <c r="U4" s="46" t="s">
        <v>81</v>
      </c>
      <c r="V4" s="46" t="s">
        <v>23</v>
      </c>
      <c r="W4" s="46" t="s">
        <v>22</v>
      </c>
      <c r="X4" s="48" t="s">
        <v>82</v>
      </c>
      <c r="Y4" s="23"/>
      <c r="Z4" s="23"/>
      <c r="AA4" s="23"/>
      <c r="AB4" s="23"/>
      <c r="AC4" s="23"/>
      <c r="AD4" s="23"/>
    </row>
    <row r="5" spans="1:51" s="3" customFormat="1" ht="34.5" customHeight="1" x14ac:dyDescent="0.25">
      <c r="A5" s="7">
        <v>1</v>
      </c>
      <c r="B5" s="18" t="s">
        <v>50</v>
      </c>
      <c r="C5" s="102"/>
      <c r="D5" s="16">
        <v>530137305.60000002</v>
      </c>
      <c r="E5" s="16"/>
      <c r="F5" s="16">
        <f>29574737.9</f>
        <v>29574737.899999999</v>
      </c>
      <c r="G5" s="16">
        <f>486150532.1+47474340</f>
        <v>533624872.10000002</v>
      </c>
      <c r="H5" s="16">
        <v>39517912.799999997</v>
      </c>
      <c r="I5" s="16">
        <v>101888830.40000001</v>
      </c>
      <c r="J5" s="16">
        <f>F5+G5+I5</f>
        <v>665088440.39999998</v>
      </c>
      <c r="K5" s="16"/>
      <c r="L5" s="16"/>
      <c r="M5" s="16">
        <v>112692278.3</v>
      </c>
      <c r="N5" s="16">
        <v>299280180.86000001</v>
      </c>
      <c r="O5" s="16">
        <v>48109455.420000002</v>
      </c>
      <c r="P5" s="16">
        <v>50288555.100000001</v>
      </c>
      <c r="Q5" s="16">
        <v>107141585.01000001</v>
      </c>
      <c r="R5" s="16">
        <v>24833197.199999999</v>
      </c>
      <c r="S5" s="16">
        <v>23184571.199999999</v>
      </c>
      <c r="T5" s="16">
        <v>7252215.3989999993</v>
      </c>
      <c r="U5" s="16"/>
      <c r="V5" s="16">
        <v>6938973.1500000004</v>
      </c>
      <c r="W5" s="16"/>
      <c r="X5" s="17">
        <f>C5+D5+J5+K5+M5+N5+Q5+R5+S5+T5+U5+V5+W5+O5+P5</f>
        <v>1874946757.6389999</v>
      </c>
      <c r="AA5" s="26"/>
      <c r="AB5" s="26"/>
      <c r="AC5" s="26"/>
      <c r="AD5" s="26"/>
    </row>
    <row r="6" spans="1:51" ht="29.25" customHeight="1" x14ac:dyDescent="0.25">
      <c r="A6" s="7">
        <v>2</v>
      </c>
      <c r="B6" s="18" t="s">
        <v>51</v>
      </c>
      <c r="C6" s="102"/>
      <c r="D6" s="16">
        <v>115152698.81</v>
      </c>
      <c r="E6" s="16">
        <v>11236568.689999999</v>
      </c>
      <c r="F6" s="16">
        <f>30420534.22+382692.38</f>
        <v>30803226.599999998</v>
      </c>
      <c r="G6" s="16">
        <f>73743443.13+6882259.2</f>
        <v>80625702.329999998</v>
      </c>
      <c r="H6" s="16">
        <v>11137104</v>
      </c>
      <c r="I6" s="16">
        <v>14288556.800000001</v>
      </c>
      <c r="J6" s="16">
        <f t="shared" ref="J6:J34" si="0">F6+G6+I6</f>
        <v>125717485.72999999</v>
      </c>
      <c r="K6" s="16">
        <v>1354431.2</v>
      </c>
      <c r="L6" s="16">
        <v>1354431.2</v>
      </c>
      <c r="M6" s="16">
        <v>19926351.690000001</v>
      </c>
      <c r="N6" s="16">
        <v>41970214.75</v>
      </c>
      <c r="O6" s="16">
        <v>12753709.58</v>
      </c>
      <c r="P6" s="16"/>
      <c r="Q6" s="16">
        <v>16645225.689999999</v>
      </c>
      <c r="R6" s="16"/>
      <c r="S6" s="16"/>
      <c r="T6" s="16">
        <v>1014179.595</v>
      </c>
      <c r="U6" s="16"/>
      <c r="V6" s="16"/>
      <c r="W6" s="16"/>
      <c r="X6" s="17">
        <f t="shared" ref="X6:X34" si="1">C6+D6+J6+K6+M6+N6+Q6+R6+S6+T6+U6+V6+W6+O6+P6</f>
        <v>334534297.04499996</v>
      </c>
      <c r="AA6" s="26"/>
      <c r="AB6" s="26"/>
      <c r="AC6" s="26"/>
      <c r="AD6" s="26"/>
    </row>
    <row r="7" spans="1:51" ht="46.5" customHeight="1" x14ac:dyDescent="0.25">
      <c r="A7" s="7">
        <v>3</v>
      </c>
      <c r="B7" s="18" t="s">
        <v>52</v>
      </c>
      <c r="C7" s="102"/>
      <c r="D7" s="16">
        <v>210655929.12</v>
      </c>
      <c r="E7" s="16"/>
      <c r="F7" s="16">
        <f>207233767.59+1731934.42</f>
        <v>208965702.00999999</v>
      </c>
      <c r="G7" s="16">
        <f>4621278.76+38188.8</f>
        <v>4659467.5599999996</v>
      </c>
      <c r="H7" s="16"/>
      <c r="I7" s="16"/>
      <c r="J7" s="16">
        <f t="shared" si="0"/>
        <v>213625169.56999999</v>
      </c>
      <c r="K7" s="16">
        <v>2463384</v>
      </c>
      <c r="L7" s="16">
        <v>2463384</v>
      </c>
      <c r="M7" s="16">
        <v>80571913.840000004</v>
      </c>
      <c r="N7" s="16">
        <v>27664</v>
      </c>
      <c r="O7" s="16">
        <v>9185079.5500000007</v>
      </c>
      <c r="P7" s="16"/>
      <c r="Q7" s="16">
        <v>32376976.719999999</v>
      </c>
      <c r="R7" s="16">
        <v>8449807.8000000007</v>
      </c>
      <c r="S7" s="16">
        <v>25420536.399999999</v>
      </c>
      <c r="T7" s="16">
        <v>0</v>
      </c>
      <c r="U7" s="16"/>
      <c r="V7" s="16">
        <v>48963377.799999997</v>
      </c>
      <c r="W7" s="16"/>
      <c r="X7" s="17">
        <f t="shared" si="1"/>
        <v>631739838.79999983</v>
      </c>
      <c r="AA7" s="26"/>
      <c r="AB7" s="26"/>
      <c r="AC7" s="26"/>
      <c r="AD7" s="26"/>
    </row>
    <row r="8" spans="1:51" ht="29.25" customHeight="1" x14ac:dyDescent="0.25">
      <c r="A8" s="7">
        <v>4</v>
      </c>
      <c r="B8" s="18" t="s">
        <v>53</v>
      </c>
      <c r="C8" s="102"/>
      <c r="D8" s="16">
        <v>144135783.83000001</v>
      </c>
      <c r="E8" s="16">
        <v>20104722.23</v>
      </c>
      <c r="F8" s="16">
        <f>29676166.08+426738.75</f>
        <v>30102904.829999998</v>
      </c>
      <c r="G8" s="16">
        <f>83216985.24+8182984.8</f>
        <v>91399970.039999992</v>
      </c>
      <c r="H8" s="16">
        <v>5902195.2000000002</v>
      </c>
      <c r="I8" s="16">
        <v>17427939.199999999</v>
      </c>
      <c r="J8" s="16">
        <f t="shared" si="0"/>
        <v>138930814.06999999</v>
      </c>
      <c r="K8" s="16">
        <v>3250800</v>
      </c>
      <c r="L8" s="16">
        <v>3250800</v>
      </c>
      <c r="M8" s="16">
        <v>21472087.289999999</v>
      </c>
      <c r="N8" s="16">
        <v>51187187.109999999</v>
      </c>
      <c r="O8" s="16">
        <v>16143486.01</v>
      </c>
      <c r="P8" s="16"/>
      <c r="Q8" s="16">
        <v>30942761.32</v>
      </c>
      <c r="R8" s="16">
        <v>10215844.800000001</v>
      </c>
      <c r="S8" s="16"/>
      <c r="T8" s="16">
        <v>1236966.588</v>
      </c>
      <c r="U8" s="16"/>
      <c r="V8" s="16"/>
      <c r="W8" s="16"/>
      <c r="X8" s="17">
        <f t="shared" si="1"/>
        <v>417515731.01800001</v>
      </c>
      <c r="AA8" s="26"/>
      <c r="AB8" s="26"/>
      <c r="AC8" s="26"/>
      <c r="AD8" s="26"/>
    </row>
    <row r="9" spans="1:51" ht="31.7" customHeight="1" x14ac:dyDescent="0.25">
      <c r="A9" s="7">
        <v>5</v>
      </c>
      <c r="B9" s="18" t="s">
        <v>54</v>
      </c>
      <c r="C9" s="102"/>
      <c r="D9" s="16"/>
      <c r="E9" s="16"/>
      <c r="F9" s="16"/>
      <c r="G9" s="16"/>
      <c r="H9" s="16"/>
      <c r="I9" s="16"/>
      <c r="J9" s="16">
        <f t="shared" si="0"/>
        <v>0</v>
      </c>
      <c r="K9" s="16"/>
      <c r="L9" s="16"/>
      <c r="M9" s="16">
        <v>1733531.09</v>
      </c>
      <c r="N9" s="16"/>
      <c r="O9" s="16"/>
      <c r="P9" s="16"/>
      <c r="Q9" s="16">
        <v>1225743.7</v>
      </c>
      <c r="R9" s="16"/>
      <c r="S9" s="16"/>
      <c r="T9" s="16"/>
      <c r="U9" s="16"/>
      <c r="V9" s="16">
        <v>1159950</v>
      </c>
      <c r="W9" s="16">
        <v>254058</v>
      </c>
      <c r="X9" s="17">
        <f t="shared" si="1"/>
        <v>4373282.79</v>
      </c>
      <c r="AA9" s="26"/>
      <c r="AB9" s="26"/>
      <c r="AC9" s="26"/>
      <c r="AD9" s="26"/>
    </row>
    <row r="10" spans="1:51" ht="25.5" customHeight="1" x14ac:dyDescent="0.25">
      <c r="A10" s="7">
        <v>6</v>
      </c>
      <c r="B10" s="18" t="s">
        <v>55</v>
      </c>
      <c r="C10" s="102"/>
      <c r="D10" s="16"/>
      <c r="E10" s="16"/>
      <c r="F10" s="16"/>
      <c r="G10" s="16"/>
      <c r="H10" s="16"/>
      <c r="I10" s="16"/>
      <c r="J10" s="16">
        <f t="shared" si="0"/>
        <v>0</v>
      </c>
      <c r="K10" s="16"/>
      <c r="L10" s="16"/>
      <c r="M10" s="16"/>
      <c r="N10" s="16"/>
      <c r="O10" s="16"/>
      <c r="P10" s="16"/>
      <c r="Q10" s="16">
        <v>29939929.190000001</v>
      </c>
      <c r="R10" s="16"/>
      <c r="S10" s="16"/>
      <c r="T10" s="16"/>
      <c r="U10" s="16">
        <v>29974819.399999999</v>
      </c>
      <c r="V10" s="16">
        <v>8987641.9199999999</v>
      </c>
      <c r="W10" s="16">
        <v>5380056</v>
      </c>
      <c r="X10" s="17">
        <f t="shared" si="1"/>
        <v>74282446.510000005</v>
      </c>
    </row>
    <row r="11" spans="1:51" ht="37.5" customHeight="1" x14ac:dyDescent="0.25">
      <c r="A11" s="7">
        <v>7</v>
      </c>
      <c r="B11" s="18" t="s">
        <v>56</v>
      </c>
      <c r="C11" s="102"/>
      <c r="D11" s="16"/>
      <c r="E11" s="16"/>
      <c r="F11" s="16"/>
      <c r="G11" s="16"/>
      <c r="H11" s="16"/>
      <c r="I11" s="16"/>
      <c r="J11" s="16">
        <f t="shared" si="0"/>
        <v>0</v>
      </c>
      <c r="K11" s="16"/>
      <c r="L11" s="16"/>
      <c r="M11" s="16"/>
      <c r="N11" s="16"/>
      <c r="O11" s="16">
        <v>8460000</v>
      </c>
      <c r="P11" s="16"/>
      <c r="Q11" s="16"/>
      <c r="R11" s="16"/>
      <c r="S11" s="16"/>
      <c r="T11" s="16"/>
      <c r="U11" s="16"/>
      <c r="V11" s="16">
        <v>4430783.75</v>
      </c>
      <c r="W11" s="16">
        <v>27819351</v>
      </c>
      <c r="X11" s="17">
        <f t="shared" si="1"/>
        <v>40710134.75</v>
      </c>
      <c r="Y11" s="28"/>
      <c r="Z11" s="28"/>
    </row>
    <row r="12" spans="1:51" ht="28.5" customHeight="1" x14ac:dyDescent="0.25">
      <c r="A12" s="7">
        <v>8</v>
      </c>
      <c r="B12" s="18" t="s">
        <v>57</v>
      </c>
      <c r="C12" s="102"/>
      <c r="D12" s="16"/>
      <c r="E12" s="16"/>
      <c r="F12" s="16"/>
      <c r="G12" s="16"/>
      <c r="H12" s="16"/>
      <c r="I12" s="16"/>
      <c r="J12" s="16">
        <f t="shared" si="0"/>
        <v>0</v>
      </c>
      <c r="K12" s="16">
        <v>111607876</v>
      </c>
      <c r="L12" s="16">
        <v>5580540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7">
        <f t="shared" si="1"/>
        <v>111607876</v>
      </c>
    </row>
    <row r="13" spans="1:51" ht="25.5" customHeight="1" x14ac:dyDescent="0.25">
      <c r="A13" s="7">
        <v>9</v>
      </c>
      <c r="B13" s="29" t="s">
        <v>58</v>
      </c>
      <c r="C13" s="102"/>
      <c r="D13" s="16"/>
      <c r="E13" s="16"/>
      <c r="F13" s="16"/>
      <c r="G13" s="16"/>
      <c r="H13" s="16"/>
      <c r="I13" s="16"/>
      <c r="J13" s="16">
        <f t="shared" si="0"/>
        <v>0</v>
      </c>
      <c r="K13" s="16">
        <v>89483825.599999994</v>
      </c>
      <c r="L13" s="16">
        <v>4474545.5999999996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7">
        <f t="shared" si="1"/>
        <v>89483825.599999994</v>
      </c>
    </row>
    <row r="14" spans="1:51" ht="60.75" customHeight="1" x14ac:dyDescent="0.25">
      <c r="A14" s="7">
        <v>10</v>
      </c>
      <c r="B14" s="18" t="s">
        <v>59</v>
      </c>
      <c r="C14" s="16">
        <v>610041781.39999998</v>
      </c>
      <c r="D14" s="16"/>
      <c r="E14" s="16"/>
      <c r="F14" s="16"/>
      <c r="G14" s="16"/>
      <c r="H14" s="16"/>
      <c r="I14" s="16"/>
      <c r="J14" s="16">
        <f t="shared" si="0"/>
        <v>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7">
        <f t="shared" si="1"/>
        <v>610041781.39999998</v>
      </c>
    </row>
    <row r="15" spans="1:51" ht="30.75" customHeight="1" x14ac:dyDescent="0.25">
      <c r="A15" s="7">
        <v>11</v>
      </c>
      <c r="B15" s="29" t="s">
        <v>60</v>
      </c>
      <c r="C15" s="102"/>
      <c r="D15" s="16"/>
      <c r="E15" s="16"/>
      <c r="F15" s="16"/>
      <c r="G15" s="16"/>
      <c r="H15" s="16"/>
      <c r="I15" s="16"/>
      <c r="J15" s="16">
        <f t="shared" si="0"/>
        <v>0</v>
      </c>
      <c r="K15" s="16">
        <v>3265488.8</v>
      </c>
      <c r="L15" s="16">
        <v>95356.800000000003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7">
        <f t="shared" si="1"/>
        <v>3265488.8</v>
      </c>
    </row>
    <row r="16" spans="1:51" ht="30.2" customHeight="1" x14ac:dyDescent="0.25">
      <c r="A16" s="7">
        <v>12</v>
      </c>
      <c r="B16" s="18" t="s">
        <v>10</v>
      </c>
      <c r="C16" s="102"/>
      <c r="D16" s="16"/>
      <c r="E16" s="16"/>
      <c r="F16" s="16"/>
      <c r="G16" s="16"/>
      <c r="H16" s="16"/>
      <c r="I16" s="16"/>
      <c r="J16" s="16">
        <f t="shared" si="0"/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>
        <v>162849054</v>
      </c>
      <c r="X16" s="17">
        <f t="shared" si="1"/>
        <v>162849054</v>
      </c>
    </row>
    <row r="17" spans="1:26" ht="30.2" customHeight="1" x14ac:dyDescent="0.25">
      <c r="A17" s="7">
        <v>13</v>
      </c>
      <c r="B17" s="29" t="s">
        <v>61</v>
      </c>
      <c r="C17" s="102"/>
      <c r="D17" s="16"/>
      <c r="E17" s="16"/>
      <c r="F17" s="16"/>
      <c r="G17" s="16"/>
      <c r="H17" s="16"/>
      <c r="I17" s="16"/>
      <c r="J17" s="16">
        <f t="shared" si="0"/>
        <v>0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>
        <v>966483</v>
      </c>
      <c r="W17" s="16">
        <v>2026784</v>
      </c>
      <c r="X17" s="17">
        <f t="shared" si="1"/>
        <v>2993267</v>
      </c>
    </row>
    <row r="18" spans="1:26" ht="25.5" customHeight="1" x14ac:dyDescent="0.25">
      <c r="A18" s="7">
        <v>14</v>
      </c>
      <c r="B18" s="18" t="s">
        <v>11</v>
      </c>
      <c r="C18" s="102"/>
      <c r="D18" s="16"/>
      <c r="E18" s="16"/>
      <c r="F18" s="16"/>
      <c r="G18" s="16"/>
      <c r="H18" s="16"/>
      <c r="I18" s="16"/>
      <c r="J18" s="16">
        <f t="shared" si="0"/>
        <v>0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>
        <v>747230.5</v>
      </c>
      <c r="X18" s="17">
        <f t="shared" si="1"/>
        <v>747230.5</v>
      </c>
    </row>
    <row r="19" spans="1:26" ht="29.25" customHeight="1" x14ac:dyDescent="0.25">
      <c r="A19" s="7">
        <v>15</v>
      </c>
      <c r="B19" s="29" t="s">
        <v>7</v>
      </c>
      <c r="C19" s="102"/>
      <c r="D19" s="16"/>
      <c r="E19" s="16"/>
      <c r="F19" s="16"/>
      <c r="G19" s="16"/>
      <c r="H19" s="16"/>
      <c r="I19" s="16"/>
      <c r="J19" s="16">
        <f t="shared" si="0"/>
        <v>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7">
        <f t="shared" si="1"/>
        <v>0</v>
      </c>
      <c r="Y19" s="28"/>
      <c r="Z19" s="28"/>
    </row>
    <row r="20" spans="1:26" ht="24.75" customHeight="1" x14ac:dyDescent="0.25">
      <c r="A20" s="7">
        <v>16</v>
      </c>
      <c r="B20" s="29" t="s">
        <v>32</v>
      </c>
      <c r="C20" s="102"/>
      <c r="D20" s="16"/>
      <c r="E20" s="16"/>
      <c r="F20" s="16"/>
      <c r="G20" s="16"/>
      <c r="H20" s="16"/>
      <c r="I20" s="16"/>
      <c r="J20" s="16">
        <f t="shared" si="0"/>
        <v>0</v>
      </c>
      <c r="K20" s="16"/>
      <c r="L20" s="16"/>
      <c r="M20" s="16"/>
      <c r="N20" s="16"/>
      <c r="O20" s="16"/>
      <c r="P20" s="16"/>
      <c r="Q20" s="16">
        <v>4931961.63</v>
      </c>
      <c r="R20" s="16"/>
      <c r="S20" s="16"/>
      <c r="T20" s="16"/>
      <c r="U20" s="16"/>
      <c r="V20" s="16"/>
      <c r="W20" s="16"/>
      <c r="X20" s="17">
        <f t="shared" si="1"/>
        <v>4931961.63</v>
      </c>
    </row>
    <row r="21" spans="1:26" ht="27.75" customHeight="1" x14ac:dyDescent="0.25">
      <c r="A21" s="7">
        <v>17</v>
      </c>
      <c r="B21" s="18" t="s">
        <v>62</v>
      </c>
      <c r="C21" s="102"/>
      <c r="D21" s="16"/>
      <c r="E21" s="16"/>
      <c r="F21" s="16"/>
      <c r="G21" s="16"/>
      <c r="H21" s="16"/>
      <c r="I21" s="16"/>
      <c r="J21" s="16">
        <f t="shared" si="0"/>
        <v>0</v>
      </c>
      <c r="K21" s="16"/>
      <c r="L21" s="16"/>
      <c r="M21" s="16"/>
      <c r="N21" s="16"/>
      <c r="O21" s="16"/>
      <c r="P21" s="16"/>
      <c r="Q21" s="16">
        <v>10986744.41</v>
      </c>
      <c r="R21" s="16"/>
      <c r="S21" s="16"/>
      <c r="T21" s="16"/>
      <c r="U21" s="16"/>
      <c r="V21" s="16"/>
      <c r="W21" s="16"/>
      <c r="X21" s="17">
        <f t="shared" si="1"/>
        <v>10986744.41</v>
      </c>
    </row>
    <row r="22" spans="1:26" ht="26.45" customHeight="1" x14ac:dyDescent="0.25">
      <c r="A22" s="7">
        <v>18</v>
      </c>
      <c r="B22" s="19" t="s">
        <v>8</v>
      </c>
      <c r="C22" s="103"/>
      <c r="D22" s="16"/>
      <c r="E22" s="16"/>
      <c r="F22" s="16"/>
      <c r="G22" s="16"/>
      <c r="H22" s="16"/>
      <c r="I22" s="16"/>
      <c r="J22" s="16">
        <f t="shared" si="0"/>
        <v>0</v>
      </c>
      <c r="K22" s="16"/>
      <c r="L22" s="16"/>
      <c r="M22" s="16"/>
      <c r="N22" s="16"/>
      <c r="O22" s="16"/>
      <c r="P22" s="16"/>
      <c r="Q22" s="16">
        <v>17074383.440000001</v>
      </c>
      <c r="R22" s="16"/>
      <c r="S22" s="16"/>
      <c r="T22" s="16"/>
      <c r="U22" s="16"/>
      <c r="V22" s="16"/>
      <c r="W22" s="16"/>
      <c r="X22" s="17">
        <f t="shared" si="1"/>
        <v>17074383.440000001</v>
      </c>
    </row>
    <row r="23" spans="1:26" ht="36" customHeight="1" x14ac:dyDescent="0.25">
      <c r="A23" s="7">
        <v>19</v>
      </c>
      <c r="B23" s="19" t="s">
        <v>63</v>
      </c>
      <c r="C23" s="103"/>
      <c r="D23" s="16"/>
      <c r="E23" s="16"/>
      <c r="F23" s="16"/>
      <c r="G23" s="16"/>
      <c r="H23" s="16"/>
      <c r="I23" s="16"/>
      <c r="J23" s="16">
        <f t="shared" si="0"/>
        <v>0</v>
      </c>
      <c r="K23" s="16"/>
      <c r="L23" s="16"/>
      <c r="M23" s="16"/>
      <c r="N23" s="16">
        <v>14145000</v>
      </c>
      <c r="O23" s="16"/>
      <c r="P23" s="16"/>
      <c r="Q23" s="16"/>
      <c r="R23" s="16"/>
      <c r="S23" s="16"/>
      <c r="T23" s="16"/>
      <c r="U23" s="16"/>
      <c r="V23" s="16">
        <v>294949.5</v>
      </c>
      <c r="W23" s="16">
        <v>1298757</v>
      </c>
      <c r="X23" s="17">
        <f t="shared" si="1"/>
        <v>15738706.5</v>
      </c>
    </row>
    <row r="24" spans="1:26" ht="26.45" customHeight="1" x14ac:dyDescent="0.25">
      <c r="A24" s="7">
        <v>20</v>
      </c>
      <c r="B24" s="19" t="s">
        <v>9</v>
      </c>
      <c r="C24" s="103"/>
      <c r="D24" s="16"/>
      <c r="E24" s="16"/>
      <c r="F24" s="16"/>
      <c r="G24" s="16"/>
      <c r="H24" s="16"/>
      <c r="I24" s="16"/>
      <c r="J24" s="16">
        <f t="shared" si="0"/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>
        <v>116634</v>
      </c>
      <c r="W24" s="16"/>
      <c r="X24" s="17">
        <f t="shared" si="1"/>
        <v>116634</v>
      </c>
    </row>
    <row r="25" spans="1:26" ht="36.75" customHeight="1" x14ac:dyDescent="0.25">
      <c r="A25" s="7">
        <v>21</v>
      </c>
      <c r="B25" s="19" t="s">
        <v>64</v>
      </c>
      <c r="C25" s="103"/>
      <c r="D25" s="16"/>
      <c r="E25" s="16"/>
      <c r="F25" s="16"/>
      <c r="G25" s="16"/>
      <c r="H25" s="16"/>
      <c r="I25" s="16"/>
      <c r="J25" s="16">
        <f t="shared" si="0"/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>
        <v>70124145</v>
      </c>
      <c r="X25" s="17">
        <f t="shared" si="1"/>
        <v>70124145</v>
      </c>
    </row>
    <row r="26" spans="1:26" ht="35.450000000000003" customHeight="1" x14ac:dyDescent="0.25">
      <c r="A26" s="7">
        <v>22</v>
      </c>
      <c r="B26" s="21" t="s">
        <v>65</v>
      </c>
      <c r="C26" s="104"/>
      <c r="D26" s="16"/>
      <c r="E26" s="16"/>
      <c r="F26" s="16"/>
      <c r="G26" s="16"/>
      <c r="H26" s="16"/>
      <c r="I26" s="16"/>
      <c r="J26" s="16">
        <f t="shared" si="0"/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>
        <v>4405036.08</v>
      </c>
      <c r="X26" s="17">
        <f t="shared" si="1"/>
        <v>4405036.08</v>
      </c>
    </row>
    <row r="27" spans="1:26" ht="26.45" customHeight="1" x14ac:dyDescent="0.25">
      <c r="A27" s="7">
        <v>23</v>
      </c>
      <c r="B27" s="20" t="s">
        <v>66</v>
      </c>
      <c r="C27" s="105"/>
      <c r="D27" s="16"/>
      <c r="E27" s="16"/>
      <c r="F27" s="16"/>
      <c r="G27" s="16"/>
      <c r="H27" s="16"/>
      <c r="I27" s="16"/>
      <c r="J27" s="16">
        <f t="shared" si="0"/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7">
        <f t="shared" si="1"/>
        <v>0</v>
      </c>
    </row>
    <row r="28" spans="1:26" ht="26.25" customHeight="1" x14ac:dyDescent="0.25">
      <c r="A28" s="7">
        <v>24</v>
      </c>
      <c r="B28" s="20" t="s">
        <v>67</v>
      </c>
      <c r="C28" s="105"/>
      <c r="D28" s="16"/>
      <c r="E28" s="16"/>
      <c r="F28" s="16"/>
      <c r="G28" s="16"/>
      <c r="H28" s="16"/>
      <c r="I28" s="16"/>
      <c r="J28" s="16">
        <f t="shared" si="0"/>
        <v>0</v>
      </c>
      <c r="K28" s="16"/>
      <c r="L28" s="16"/>
      <c r="M28" s="16"/>
      <c r="N28" s="16"/>
      <c r="O28" s="16"/>
      <c r="P28" s="16"/>
      <c r="Q28" s="16">
        <v>1130849</v>
      </c>
      <c r="R28" s="16"/>
      <c r="S28" s="16"/>
      <c r="T28" s="16"/>
      <c r="U28" s="16"/>
      <c r="V28" s="16"/>
      <c r="W28" s="16"/>
      <c r="X28" s="17">
        <f t="shared" si="1"/>
        <v>1130849</v>
      </c>
    </row>
    <row r="29" spans="1:26" ht="41.25" customHeight="1" x14ac:dyDescent="0.25">
      <c r="A29" s="7">
        <v>25</v>
      </c>
      <c r="B29" s="19" t="s">
        <v>68</v>
      </c>
      <c r="C29" s="103"/>
      <c r="D29" s="16">
        <v>1260380.1599999999</v>
      </c>
      <c r="E29" s="16"/>
      <c r="F29" s="16">
        <f>73870.39</f>
        <v>73870.39</v>
      </c>
      <c r="G29" s="16">
        <f>1083929.16+99600</f>
        <v>1183529.1599999999</v>
      </c>
      <c r="H29" s="16">
        <v>70488</v>
      </c>
      <c r="I29" s="16">
        <v>234973.6</v>
      </c>
      <c r="J29" s="16">
        <f t="shared" si="0"/>
        <v>1492373.15</v>
      </c>
      <c r="K29" s="16"/>
      <c r="L29" s="16"/>
      <c r="M29" s="16">
        <v>1375267.99</v>
      </c>
      <c r="N29" s="16">
        <v>693637.42</v>
      </c>
      <c r="O29" s="16">
        <v>174318</v>
      </c>
      <c r="P29" s="16"/>
      <c r="Q29" s="16">
        <v>380932.5</v>
      </c>
      <c r="R29" s="16"/>
      <c r="S29" s="16"/>
      <c r="T29" s="16"/>
      <c r="U29" s="16"/>
      <c r="V29" s="16">
        <v>2685307.65</v>
      </c>
      <c r="W29" s="16"/>
      <c r="X29" s="17">
        <f t="shared" si="1"/>
        <v>8062216.8699999992</v>
      </c>
    </row>
    <row r="30" spans="1:26" ht="26.45" customHeight="1" x14ac:dyDescent="0.25">
      <c r="A30" s="7">
        <v>26</v>
      </c>
      <c r="B30" s="19" t="s">
        <v>29</v>
      </c>
      <c r="C30" s="103"/>
      <c r="D30" s="16"/>
      <c r="E30" s="16"/>
      <c r="F30" s="16"/>
      <c r="G30" s="16"/>
      <c r="H30" s="16"/>
      <c r="I30" s="16"/>
      <c r="J30" s="16">
        <f t="shared" si="0"/>
        <v>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>
        <v>118094.34</v>
      </c>
      <c r="W30" s="16">
        <v>640685.15</v>
      </c>
      <c r="X30" s="17">
        <f t="shared" si="1"/>
        <v>758779.49</v>
      </c>
    </row>
    <row r="31" spans="1:26" ht="36" customHeight="1" x14ac:dyDescent="0.25">
      <c r="A31" s="7">
        <v>27</v>
      </c>
      <c r="B31" s="19" t="s">
        <v>69</v>
      </c>
      <c r="C31" s="103"/>
      <c r="D31" s="16"/>
      <c r="E31" s="16"/>
      <c r="F31" s="16"/>
      <c r="G31" s="16"/>
      <c r="H31" s="16"/>
      <c r="I31" s="16"/>
      <c r="J31" s="16">
        <f t="shared" si="0"/>
        <v>0</v>
      </c>
      <c r="K31" s="16"/>
      <c r="L31" s="16"/>
      <c r="M31" s="16"/>
      <c r="N31" s="16"/>
      <c r="O31" s="16"/>
      <c r="P31" s="16"/>
      <c r="Q31" s="16">
        <v>961217.07</v>
      </c>
      <c r="R31" s="16"/>
      <c r="S31" s="16"/>
      <c r="T31" s="16"/>
      <c r="U31" s="16"/>
      <c r="V31" s="16"/>
      <c r="W31" s="16"/>
      <c r="X31" s="17">
        <f t="shared" si="1"/>
        <v>961217.07</v>
      </c>
    </row>
    <row r="32" spans="1:26" ht="26.45" customHeight="1" x14ac:dyDescent="0.25">
      <c r="A32" s="7">
        <v>28</v>
      </c>
      <c r="B32" s="20" t="s">
        <v>70</v>
      </c>
      <c r="C32" s="105"/>
      <c r="D32" s="16"/>
      <c r="E32" s="16"/>
      <c r="F32" s="16"/>
      <c r="G32" s="16"/>
      <c r="H32" s="16"/>
      <c r="I32" s="16"/>
      <c r="J32" s="16">
        <f t="shared" si="0"/>
        <v>0</v>
      </c>
      <c r="K32" s="16"/>
      <c r="L32" s="16"/>
      <c r="M32" s="16"/>
      <c r="N32" s="16"/>
      <c r="O32" s="16"/>
      <c r="P32" s="16"/>
      <c r="Q32" s="16">
        <v>27980896.260000002</v>
      </c>
      <c r="R32" s="16"/>
      <c r="S32" s="16"/>
      <c r="T32" s="16"/>
      <c r="U32" s="16"/>
      <c r="V32" s="16"/>
      <c r="W32" s="16"/>
      <c r="X32" s="17">
        <f t="shared" si="1"/>
        <v>27980896.260000002</v>
      </c>
    </row>
    <row r="33" spans="1:24" ht="26.45" customHeight="1" x14ac:dyDescent="0.25">
      <c r="A33" s="7">
        <v>29</v>
      </c>
      <c r="B33" s="19" t="s">
        <v>71</v>
      </c>
      <c r="C33" s="103"/>
      <c r="D33" s="16"/>
      <c r="E33" s="16"/>
      <c r="F33" s="16"/>
      <c r="G33" s="16"/>
      <c r="H33" s="16"/>
      <c r="I33" s="16"/>
      <c r="J33" s="16">
        <f t="shared" si="0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7">
        <f t="shared" si="1"/>
        <v>0</v>
      </c>
    </row>
    <row r="34" spans="1:24" ht="33.75" customHeight="1" x14ac:dyDescent="0.25">
      <c r="A34" s="7">
        <v>30</v>
      </c>
      <c r="B34" s="20" t="s">
        <v>72</v>
      </c>
      <c r="C34" s="105"/>
      <c r="D34" s="16"/>
      <c r="E34" s="16"/>
      <c r="F34" s="16"/>
      <c r="G34" s="16"/>
      <c r="H34" s="16"/>
      <c r="I34" s="16"/>
      <c r="J34" s="16">
        <f t="shared" si="0"/>
        <v>0</v>
      </c>
      <c r="K34" s="16"/>
      <c r="L34" s="16"/>
      <c r="M34" s="16"/>
      <c r="N34" s="16"/>
      <c r="O34" s="16"/>
      <c r="P34" s="16"/>
      <c r="Q34" s="16">
        <v>8962452.0899999999</v>
      </c>
      <c r="R34" s="16"/>
      <c r="S34" s="16"/>
      <c r="T34" s="16"/>
      <c r="U34" s="16"/>
      <c r="V34" s="16"/>
      <c r="W34" s="16"/>
      <c r="X34" s="17">
        <f t="shared" si="1"/>
        <v>8962452.0899999999</v>
      </c>
    </row>
    <row r="35" spans="1:24" s="121" customFormat="1" ht="23.25" customHeight="1" x14ac:dyDescent="0.25">
      <c r="A35" s="127" t="s">
        <v>1</v>
      </c>
      <c r="B35" s="127"/>
      <c r="C35" s="122">
        <f t="shared" ref="C35:X35" si="2">SUM(C5:C34)</f>
        <v>610041781.39999998</v>
      </c>
      <c r="D35" s="122">
        <f t="shared" si="2"/>
        <v>1001342097.5200001</v>
      </c>
      <c r="E35" s="122">
        <f t="shared" si="2"/>
        <v>31341290.920000002</v>
      </c>
      <c r="F35" s="122">
        <f t="shared" si="2"/>
        <v>299520441.72999996</v>
      </c>
      <c r="G35" s="122">
        <f t="shared" si="2"/>
        <v>711493541.18999994</v>
      </c>
      <c r="H35" s="122">
        <f t="shared" si="2"/>
        <v>56627700</v>
      </c>
      <c r="I35" s="122">
        <f t="shared" si="2"/>
        <v>133840300</v>
      </c>
      <c r="J35" s="122">
        <f t="shared" si="2"/>
        <v>1144854282.9200001</v>
      </c>
      <c r="K35" s="122">
        <f t="shared" si="2"/>
        <v>211425805.60000002</v>
      </c>
      <c r="L35" s="122">
        <f t="shared" si="2"/>
        <v>17219057.599999998</v>
      </c>
      <c r="M35" s="122">
        <f t="shared" si="2"/>
        <v>237771430.19999999</v>
      </c>
      <c r="N35" s="122">
        <f t="shared" si="2"/>
        <v>407303884.14000005</v>
      </c>
      <c r="O35" s="122">
        <f t="shared" si="2"/>
        <v>94826048.560000002</v>
      </c>
      <c r="P35" s="122">
        <f t="shared" si="2"/>
        <v>50288555.100000001</v>
      </c>
      <c r="Q35" s="122">
        <f t="shared" si="2"/>
        <v>290681658.02999997</v>
      </c>
      <c r="R35" s="122">
        <f t="shared" si="2"/>
        <v>43498849.799999997</v>
      </c>
      <c r="S35" s="122">
        <f t="shared" si="2"/>
        <v>48605107.599999994</v>
      </c>
      <c r="T35" s="122">
        <f t="shared" si="2"/>
        <v>9503361.5819999985</v>
      </c>
      <c r="U35" s="122">
        <f t="shared" si="2"/>
        <v>29974819.399999999</v>
      </c>
      <c r="V35" s="122">
        <f t="shared" si="2"/>
        <v>74662195.110000014</v>
      </c>
      <c r="W35" s="122">
        <f t="shared" si="2"/>
        <v>275545156.72999996</v>
      </c>
      <c r="X35" s="122">
        <f t="shared" si="2"/>
        <v>4530325033.6919994</v>
      </c>
    </row>
    <row r="36" spans="1:24" x14ac:dyDescent="0.25">
      <c r="B36" s="5"/>
      <c r="C36" s="106"/>
      <c r="D36" s="147"/>
      <c r="E36" s="147"/>
      <c r="F36" s="8"/>
      <c r="G36" s="8"/>
      <c r="H36" s="8"/>
      <c r="I36" s="8"/>
      <c r="J36" s="8"/>
      <c r="K36" s="9"/>
      <c r="L36" s="44"/>
      <c r="M36" s="44"/>
      <c r="N36" s="37"/>
      <c r="O36" s="37"/>
      <c r="P36" s="37"/>
      <c r="Q36" s="8"/>
      <c r="R36" s="8"/>
      <c r="S36" s="8"/>
      <c r="T36" s="8"/>
      <c r="U36" s="8"/>
      <c r="V36" s="8"/>
      <c r="W36" s="45"/>
      <c r="X36" s="36"/>
    </row>
    <row r="37" spans="1:24" x14ac:dyDescent="0.25">
      <c r="B37" s="5"/>
      <c r="C37" s="106"/>
      <c r="D37" s="8"/>
      <c r="E37" s="8"/>
      <c r="F37" s="8"/>
      <c r="G37" s="8"/>
      <c r="H37" s="8"/>
      <c r="I37" s="8"/>
      <c r="J37" s="8"/>
      <c r="K37" s="9"/>
      <c r="L37" s="9"/>
      <c r="M37" s="9"/>
      <c r="N37" s="9"/>
      <c r="O37" s="9"/>
      <c r="P37" s="9"/>
      <c r="Q37" s="8"/>
      <c r="R37" s="8"/>
      <c r="S37" s="8"/>
      <c r="T37" s="8"/>
      <c r="U37" s="8"/>
      <c r="V37" s="8"/>
      <c r="W37" s="8"/>
      <c r="X37" s="22"/>
    </row>
    <row r="38" spans="1:24" x14ac:dyDescent="0.3">
      <c r="B38" s="5"/>
      <c r="C38" s="106"/>
      <c r="D38" s="107"/>
      <c r="E38" s="108"/>
      <c r="F38" s="109"/>
      <c r="G38" s="109"/>
      <c r="H38" s="109"/>
      <c r="I38" s="109"/>
      <c r="J38" s="109"/>
      <c r="K38" s="110"/>
      <c r="L38" s="110"/>
      <c r="M38" s="110"/>
      <c r="N38" s="110"/>
      <c r="O38" s="110"/>
      <c r="P38" s="110"/>
      <c r="Q38" s="107"/>
      <c r="R38" s="107"/>
      <c r="S38" s="107"/>
      <c r="T38" s="107"/>
      <c r="U38" s="107"/>
      <c r="V38" s="107"/>
      <c r="W38" s="107"/>
      <c r="X38" s="111"/>
    </row>
    <row r="39" spans="1:24" x14ac:dyDescent="0.3">
      <c r="B39" s="5"/>
      <c r="C39" s="106"/>
      <c r="D39" s="107"/>
      <c r="E39" s="112"/>
      <c r="F39" s="113"/>
      <c r="G39" s="113"/>
      <c r="H39" s="113"/>
      <c r="I39" s="113"/>
      <c r="J39" s="113"/>
      <c r="K39" s="110"/>
      <c r="L39" s="110"/>
      <c r="M39" s="110"/>
      <c r="N39" s="110"/>
      <c r="O39" s="110"/>
      <c r="P39" s="110"/>
      <c r="Q39" s="107"/>
      <c r="R39" s="107"/>
      <c r="S39" s="107"/>
      <c r="T39" s="107"/>
      <c r="U39" s="107"/>
      <c r="V39" s="107"/>
      <c r="W39" s="107"/>
      <c r="X39" s="111"/>
    </row>
    <row r="40" spans="1:24" x14ac:dyDescent="0.3">
      <c r="B40" s="5"/>
      <c r="C40" s="106"/>
      <c r="D40" s="114"/>
      <c r="E40" s="108"/>
      <c r="F40" s="108"/>
      <c r="G40" s="108"/>
      <c r="H40" s="108"/>
      <c r="I40" s="108"/>
      <c r="J40" s="108"/>
      <c r="K40" s="115"/>
      <c r="L40" s="108"/>
      <c r="M40" s="108"/>
      <c r="N40" s="108"/>
      <c r="O40" s="108"/>
      <c r="P40" s="108"/>
      <c r="Q40" s="107"/>
      <c r="R40" s="107"/>
      <c r="S40" s="107"/>
      <c r="T40" s="107"/>
      <c r="U40" s="107"/>
      <c r="V40" s="107"/>
      <c r="W40" s="107"/>
      <c r="X40" s="111"/>
    </row>
    <row r="41" spans="1:24" x14ac:dyDescent="0.35">
      <c r="B41" s="5"/>
      <c r="C41" s="106"/>
      <c r="D41" s="114"/>
      <c r="E41" s="108"/>
      <c r="F41" s="108"/>
      <c r="G41" s="108"/>
      <c r="H41" s="108"/>
      <c r="I41" s="108"/>
      <c r="J41" s="108"/>
      <c r="K41" s="115"/>
      <c r="L41" s="108"/>
      <c r="M41" s="108"/>
      <c r="N41" s="108"/>
      <c r="O41" s="108"/>
      <c r="P41" s="108"/>
      <c r="Q41" s="107"/>
      <c r="R41" s="107"/>
      <c r="S41" s="107"/>
      <c r="T41" s="107"/>
      <c r="U41" s="107"/>
      <c r="V41" s="107"/>
      <c r="W41" s="107"/>
      <c r="X41" s="116"/>
    </row>
    <row r="42" spans="1:24" x14ac:dyDescent="0.35">
      <c r="B42" s="5"/>
      <c r="C42" s="106"/>
      <c r="D42" s="114"/>
      <c r="E42" s="108"/>
      <c r="F42" s="108"/>
      <c r="G42" s="108"/>
      <c r="H42" s="108"/>
      <c r="I42" s="108"/>
      <c r="J42" s="108"/>
      <c r="K42" s="115"/>
      <c r="L42" s="108"/>
      <c r="M42" s="108"/>
      <c r="N42" s="108"/>
      <c r="O42" s="108"/>
      <c r="P42" s="108"/>
      <c r="Q42" s="107"/>
      <c r="R42" s="107"/>
      <c r="S42" s="107"/>
      <c r="T42" s="107"/>
      <c r="U42" s="107"/>
      <c r="V42" s="107"/>
      <c r="W42" s="107"/>
      <c r="X42" s="116"/>
    </row>
    <row r="43" spans="1:24" x14ac:dyDescent="0.35">
      <c r="B43" s="5"/>
      <c r="C43" s="106"/>
      <c r="D43" s="114"/>
      <c r="E43" s="108"/>
      <c r="F43" s="108"/>
      <c r="G43" s="108"/>
      <c r="H43" s="108"/>
      <c r="I43" s="108"/>
      <c r="J43" s="108"/>
      <c r="K43" s="115"/>
      <c r="L43" s="108"/>
      <c r="M43" s="108"/>
      <c r="N43" s="108"/>
      <c r="O43" s="108"/>
      <c r="P43" s="108"/>
      <c r="Q43" s="107"/>
      <c r="R43" s="107"/>
      <c r="S43" s="107"/>
      <c r="T43" s="107"/>
      <c r="U43" s="107"/>
      <c r="V43" s="107"/>
      <c r="W43" s="107"/>
      <c r="X43" s="116"/>
    </row>
    <row r="44" spans="1:24" x14ac:dyDescent="0.35">
      <c r="B44" s="5"/>
      <c r="C44" s="106"/>
      <c r="D44" s="114"/>
      <c r="E44" s="108"/>
      <c r="F44" s="108"/>
      <c r="G44" s="108"/>
      <c r="H44" s="108"/>
      <c r="I44" s="108"/>
      <c r="J44" s="108"/>
      <c r="K44" s="115"/>
      <c r="L44" s="108"/>
      <c r="M44" s="108"/>
      <c r="N44" s="108"/>
      <c r="O44" s="108"/>
      <c r="P44" s="108"/>
      <c r="Q44" s="107"/>
      <c r="R44" s="107"/>
      <c r="S44" s="107"/>
      <c r="T44" s="107"/>
      <c r="U44" s="107"/>
      <c r="V44" s="107"/>
      <c r="W44" s="107"/>
      <c r="X44" s="116"/>
    </row>
    <row r="45" spans="1:24" x14ac:dyDescent="0.35">
      <c r="B45" s="5"/>
      <c r="C45" s="106"/>
      <c r="D45" s="107"/>
      <c r="E45" s="107"/>
      <c r="F45" s="107"/>
      <c r="G45" s="107"/>
      <c r="H45" s="107"/>
      <c r="I45" s="107"/>
      <c r="J45" s="107"/>
      <c r="K45" s="115"/>
      <c r="L45" s="108"/>
      <c r="M45" s="108"/>
      <c r="N45" s="108"/>
      <c r="O45" s="108"/>
      <c r="P45" s="108"/>
      <c r="Q45" s="107"/>
      <c r="R45" s="107"/>
      <c r="S45" s="107"/>
      <c r="T45" s="107"/>
      <c r="U45" s="107"/>
      <c r="V45" s="107"/>
      <c r="W45" s="107"/>
      <c r="X45" s="116"/>
    </row>
    <row r="46" spans="1:24" x14ac:dyDescent="0.35">
      <c r="B46" s="5"/>
      <c r="C46" s="106"/>
      <c r="D46" s="107"/>
      <c r="E46" s="107"/>
      <c r="F46" s="107"/>
      <c r="G46" s="107"/>
      <c r="H46" s="107"/>
      <c r="I46" s="107"/>
      <c r="J46" s="107"/>
      <c r="K46" s="115"/>
      <c r="L46" s="108"/>
      <c r="M46" s="108"/>
      <c r="N46" s="108"/>
      <c r="O46" s="108"/>
      <c r="P46" s="108"/>
      <c r="Q46" s="107"/>
      <c r="R46" s="107"/>
      <c r="S46" s="107"/>
      <c r="T46" s="107"/>
      <c r="U46" s="107"/>
      <c r="V46" s="107"/>
      <c r="W46" s="107"/>
      <c r="X46" s="116"/>
    </row>
    <row r="47" spans="1:24" x14ac:dyDescent="0.35">
      <c r="B47" s="5"/>
      <c r="C47" s="106"/>
      <c r="D47" s="106"/>
      <c r="E47" s="106"/>
      <c r="F47" s="110"/>
      <c r="G47" s="110"/>
      <c r="H47" s="110"/>
      <c r="I47" s="110"/>
      <c r="J47" s="110"/>
      <c r="K47" s="115"/>
      <c r="L47" s="108"/>
      <c r="M47" s="108"/>
      <c r="N47" s="108"/>
      <c r="O47" s="108"/>
      <c r="P47" s="108"/>
      <c r="Q47" s="110"/>
      <c r="R47" s="110"/>
      <c r="S47" s="110"/>
      <c r="T47" s="110"/>
      <c r="U47" s="110"/>
      <c r="V47" s="110"/>
      <c r="W47" s="110"/>
      <c r="X47" s="116"/>
    </row>
    <row r="48" spans="1:24" x14ac:dyDescent="0.35">
      <c r="B48" s="2"/>
      <c r="D48" s="117"/>
      <c r="E48" s="117"/>
      <c r="K48" s="118"/>
      <c r="L48" s="116"/>
      <c r="M48" s="116"/>
      <c r="N48" s="116"/>
      <c r="O48" s="116"/>
      <c r="P48" s="116"/>
    </row>
    <row r="49" spans="2:10" x14ac:dyDescent="0.35">
      <c r="B49" s="4"/>
      <c r="D49" s="117"/>
      <c r="E49" s="116"/>
    </row>
    <row r="50" spans="2:10" x14ac:dyDescent="0.35">
      <c r="B50" s="2"/>
      <c r="D50" s="117"/>
      <c r="E50" s="117"/>
      <c r="F50" s="116"/>
      <c r="G50" s="116"/>
      <c r="H50" s="116"/>
      <c r="I50" s="116"/>
      <c r="J50" s="116"/>
    </row>
    <row r="51" spans="2:10" x14ac:dyDescent="0.35">
      <c r="B51" s="14"/>
      <c r="D51" s="117"/>
      <c r="E51" s="117"/>
      <c r="F51" s="116"/>
      <c r="G51" s="116"/>
      <c r="H51" s="116"/>
      <c r="I51" s="116"/>
      <c r="J51" s="116"/>
    </row>
    <row r="52" spans="2:10" x14ac:dyDescent="0.35">
      <c r="B52" s="4"/>
      <c r="D52" s="117"/>
      <c r="E52" s="117"/>
      <c r="F52" s="116"/>
      <c r="G52" s="116"/>
      <c r="H52" s="116"/>
      <c r="I52" s="116"/>
      <c r="J52" s="116"/>
    </row>
    <row r="53" spans="2:10" x14ac:dyDescent="0.35">
      <c r="B53" s="4"/>
      <c r="D53" s="117"/>
      <c r="E53" s="117"/>
      <c r="F53" s="116"/>
      <c r="G53" s="116"/>
      <c r="H53" s="116"/>
      <c r="I53" s="116"/>
      <c r="J53" s="116"/>
    </row>
    <row r="54" spans="2:10" x14ac:dyDescent="0.35">
      <c r="B54" s="4"/>
      <c r="D54" s="117"/>
      <c r="E54" s="117"/>
      <c r="F54" s="116"/>
      <c r="G54" s="116"/>
      <c r="H54" s="116"/>
      <c r="I54" s="116"/>
      <c r="J54" s="116"/>
    </row>
    <row r="55" spans="2:10" x14ac:dyDescent="0.35">
      <c r="B55" s="4"/>
      <c r="D55" s="117"/>
      <c r="E55" s="117"/>
      <c r="F55" s="116"/>
      <c r="G55" s="116"/>
      <c r="H55" s="116"/>
      <c r="I55" s="116"/>
      <c r="J55" s="116"/>
    </row>
    <row r="56" spans="2:10" x14ac:dyDescent="0.35">
      <c r="F56" s="116"/>
      <c r="G56" s="116"/>
      <c r="H56" s="116"/>
      <c r="I56" s="116"/>
      <c r="J56" s="116"/>
    </row>
    <row r="57" spans="2:10" x14ac:dyDescent="0.35">
      <c r="F57" s="116"/>
      <c r="G57" s="116"/>
      <c r="H57" s="116"/>
      <c r="I57" s="116"/>
      <c r="J57" s="116"/>
    </row>
    <row r="58" spans="2:10" x14ac:dyDescent="0.35">
      <c r="F58" s="116"/>
      <c r="G58" s="116"/>
      <c r="H58" s="116"/>
      <c r="I58" s="116"/>
      <c r="J58" s="116"/>
    </row>
    <row r="59" spans="2:10" x14ac:dyDescent="0.35">
      <c r="F59" s="116"/>
      <c r="G59" s="116"/>
      <c r="H59" s="116"/>
      <c r="I59" s="116"/>
      <c r="J59" s="116"/>
    </row>
    <row r="60" spans="2:10" x14ac:dyDescent="0.35">
      <c r="F60" s="116"/>
      <c r="G60" s="116"/>
      <c r="H60" s="116"/>
      <c r="I60" s="116"/>
      <c r="J60" s="116"/>
    </row>
  </sheetData>
  <protectedRanges>
    <protectedRange sqref="B34:C34" name="Диапазон5_1_3_4_1_3_2_5_1"/>
    <protectedRange sqref="B22:C22" name="Диапазон5_1_3_4_1_3_2_8_1"/>
    <protectedRange sqref="B23:C23 C24" name="Диапазон5_1_3_4_1_3_2_1_1_1"/>
    <protectedRange sqref="B25:C25 B24" name="Диапазон5_1_3_4_1_3_2_3_1_1"/>
    <protectedRange sqref="B26:C26" name="Диапазон5_1_3_4_1_3_2_4_1_1"/>
    <protectedRange sqref="B27:C28 B32:C32" name="Диапазон5_1_3_4_1_3_2_5_1_1"/>
    <protectedRange sqref="B29:C29" name="Диапазон5_1_3_4_1_3_2"/>
    <protectedRange sqref="B30:C30" name="Диапазон5_1_3_4_1_3_2_1"/>
    <protectedRange sqref="B31:C31" name="Диапазон5_1_3_4_1_3_2_2"/>
    <protectedRange sqref="B33:C33" name="Диапазон5_1_3_4_1_3_2_3"/>
  </protectedRanges>
  <mergeCells count="3">
    <mergeCell ref="D3:E3"/>
    <mergeCell ref="A35:B35"/>
    <mergeCell ref="D36:E36"/>
  </mergeCells>
  <pageMargins left="0" right="0.11811023622047245" top="0" bottom="0" header="0.31496062992125984" footer="0.31496062992125984"/>
  <pageSetup paperSize="9" scale="50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4A2DC-BBD8-409F-92D3-178242B6C45E}">
  <sheetPr>
    <pageSetUpPr fitToPage="1"/>
  </sheetPr>
  <dimension ref="A1:AN56"/>
  <sheetViews>
    <sheetView zoomScale="70" zoomScaleNormal="70" zoomScaleSheetLayoutView="80" workbookViewId="0">
      <pane xSplit="2" ySplit="5" topLeftCell="C6" activePane="bottomRight" state="frozen"/>
      <selection pane="topRight" activeCell="D1" sqref="D1"/>
      <selection pane="bottomLeft" activeCell="A8" sqref="A8"/>
      <selection pane="bottomRight" activeCell="K1" sqref="K1"/>
    </sheetView>
  </sheetViews>
  <sheetFormatPr defaultColWidth="9.140625" defaultRowHeight="15.75" x14ac:dyDescent="0.25"/>
  <cols>
    <col min="1" max="1" width="6.140625" style="1" customWidth="1"/>
    <col min="2" max="2" width="38" style="1" customWidth="1"/>
    <col min="3" max="3" width="30" style="1" customWidth="1"/>
    <col min="4" max="4" width="28.7109375" style="1" customWidth="1"/>
    <col min="5" max="5" width="31" style="1" customWidth="1"/>
    <col min="6" max="6" width="29.42578125" style="1" customWidth="1"/>
    <col min="7" max="7" width="35.28515625" style="1" customWidth="1"/>
    <col min="8" max="8" width="32" style="1" customWidth="1"/>
    <col min="9" max="9" width="29.5703125" style="1" customWidth="1"/>
    <col min="10" max="10" width="31.5703125" style="1" customWidth="1"/>
    <col min="11" max="11" width="35.28515625" style="1" customWidth="1"/>
    <col min="12" max="12" width="18.7109375" style="1" customWidth="1"/>
    <col min="13" max="13" width="19" style="1" customWidth="1"/>
    <col min="14" max="14" width="17.7109375" style="1" customWidth="1"/>
    <col min="15" max="15" width="18" style="1" customWidth="1"/>
    <col min="16" max="19" width="19.28515625" style="1" customWidth="1"/>
    <col min="20" max="27" width="15" style="1" customWidth="1"/>
    <col min="28" max="28" width="17" style="1" customWidth="1"/>
    <col min="29" max="31" width="15" style="1" customWidth="1"/>
    <col min="32" max="32" width="18.7109375" style="1" customWidth="1"/>
    <col min="33" max="33" width="31.85546875" style="1" customWidth="1"/>
    <col min="34" max="34" width="9.140625" style="1" customWidth="1"/>
    <col min="35" max="41" width="16.7109375" style="1" customWidth="1"/>
    <col min="42" max="16384" width="9.140625" style="1"/>
  </cols>
  <sheetData>
    <row r="1" spans="1:40" ht="18.75" x14ac:dyDescent="0.3">
      <c r="K1" s="125" t="s">
        <v>27</v>
      </c>
    </row>
    <row r="2" spans="1:40" ht="35.450000000000003" customHeight="1" x14ac:dyDescent="0.25">
      <c r="B2" s="12" t="s">
        <v>40</v>
      </c>
      <c r="C2" s="12"/>
      <c r="D2" s="12"/>
      <c r="E2" s="12"/>
      <c r="F2" s="12"/>
      <c r="G2" s="12"/>
      <c r="K2" s="33"/>
      <c r="AI2" s="6"/>
      <c r="AJ2" s="6"/>
      <c r="AK2" s="6"/>
      <c r="AL2" s="6"/>
      <c r="AM2" s="6"/>
      <c r="AN2" s="6"/>
    </row>
    <row r="3" spans="1:40" ht="21.2" customHeight="1" x14ac:dyDescent="0.25">
      <c r="H3" s="35"/>
      <c r="I3" s="36"/>
      <c r="J3" s="36"/>
      <c r="K3" s="33"/>
      <c r="L3" s="30"/>
      <c r="M3" s="24"/>
      <c r="N3" s="24"/>
      <c r="O3" s="24"/>
      <c r="AI3" s="6"/>
      <c r="AJ3" s="6"/>
      <c r="AK3" s="6"/>
      <c r="AL3" s="6"/>
      <c r="AM3" s="6"/>
      <c r="AN3" s="6"/>
    </row>
    <row r="4" spans="1:40" s="3" customFormat="1" ht="30.75" customHeight="1" x14ac:dyDescent="0.25">
      <c r="A4" s="149" t="s">
        <v>0</v>
      </c>
      <c r="B4" s="149" t="s">
        <v>2</v>
      </c>
      <c r="C4" s="151" t="s">
        <v>24</v>
      </c>
      <c r="D4" s="151"/>
      <c r="E4" s="151"/>
      <c r="F4" s="151"/>
      <c r="G4" s="151"/>
      <c r="H4" s="151" t="s">
        <v>14</v>
      </c>
      <c r="I4" s="151"/>
      <c r="J4" s="151"/>
      <c r="K4" s="152" t="s">
        <v>38</v>
      </c>
      <c r="L4" s="31"/>
      <c r="M4" s="32"/>
      <c r="N4" s="148"/>
      <c r="O4" s="148"/>
      <c r="P4" s="148"/>
      <c r="Q4" s="148"/>
      <c r="R4" s="148"/>
      <c r="S4" s="148"/>
    </row>
    <row r="5" spans="1:40" s="3" customFormat="1" ht="90.75" customHeight="1" x14ac:dyDescent="0.25">
      <c r="A5" s="150"/>
      <c r="B5" s="150"/>
      <c r="C5" s="43" t="s">
        <v>5</v>
      </c>
      <c r="D5" s="13" t="s">
        <v>48</v>
      </c>
      <c r="E5" s="46" t="s">
        <v>35</v>
      </c>
      <c r="F5" s="43" t="s">
        <v>4</v>
      </c>
      <c r="G5" s="46" t="s">
        <v>28</v>
      </c>
      <c r="H5" s="13" t="s">
        <v>6</v>
      </c>
      <c r="I5" s="13" t="s">
        <v>49</v>
      </c>
      <c r="J5" s="46" t="s">
        <v>36</v>
      </c>
      <c r="K5" s="153"/>
      <c r="L5" s="23"/>
      <c r="M5" s="23"/>
      <c r="N5" s="23"/>
      <c r="O5" s="23"/>
      <c r="P5" s="23"/>
      <c r="Q5" s="23"/>
      <c r="R5" s="23"/>
      <c r="S5" s="23"/>
    </row>
    <row r="6" spans="1:40" s="3" customFormat="1" ht="34.5" customHeight="1" x14ac:dyDescent="0.25">
      <c r="A6" s="7">
        <v>1</v>
      </c>
      <c r="B6" s="18" t="s">
        <v>50</v>
      </c>
      <c r="C6" s="102">
        <v>1968362357.2</v>
      </c>
      <c r="D6" s="102">
        <v>8704044.75</v>
      </c>
      <c r="E6" s="102">
        <f>C6</f>
        <v>1968362357.2</v>
      </c>
      <c r="F6" s="102">
        <v>131477871</v>
      </c>
      <c r="G6" s="102">
        <f>E6+F6</f>
        <v>2099840228.2</v>
      </c>
      <c r="H6" s="102">
        <v>157801820.61000001</v>
      </c>
      <c r="I6" s="102"/>
      <c r="J6" s="102">
        <f>H6</f>
        <v>157801820.61000001</v>
      </c>
      <c r="K6" s="119">
        <f>ROUND((G6+J6),2)</f>
        <v>2257642048.8099999</v>
      </c>
      <c r="L6" s="34"/>
      <c r="M6" s="26"/>
      <c r="P6" s="26"/>
      <c r="Q6" s="26"/>
      <c r="R6" s="26"/>
      <c r="S6" s="26"/>
    </row>
    <row r="7" spans="1:40" ht="29.25" customHeight="1" x14ac:dyDescent="0.25">
      <c r="A7" s="7">
        <v>2</v>
      </c>
      <c r="B7" s="18" t="s">
        <v>51</v>
      </c>
      <c r="C7" s="102">
        <v>181575808.25999999</v>
      </c>
      <c r="D7" s="102">
        <v>8594817.4800000004</v>
      </c>
      <c r="E7" s="102">
        <f t="shared" ref="E7:E35" si="0">C7</f>
        <v>181575808.25999999</v>
      </c>
      <c r="F7" s="102"/>
      <c r="G7" s="102">
        <f t="shared" ref="G7:G35" si="1">E7+F7</f>
        <v>181575808.25999999</v>
      </c>
      <c r="H7" s="102">
        <v>28109801.969999999</v>
      </c>
      <c r="I7" s="102"/>
      <c r="J7" s="102">
        <f t="shared" ref="J7:J35" si="2">H7</f>
        <v>28109801.969999999</v>
      </c>
      <c r="K7" s="119">
        <f t="shared" ref="K7:K35" si="3">ROUND((G7+J7),2)</f>
        <v>209685610.22999999</v>
      </c>
      <c r="L7" s="26"/>
      <c r="M7" s="26"/>
      <c r="P7" s="26"/>
      <c r="Q7" s="26"/>
      <c r="R7" s="26"/>
      <c r="S7" s="26"/>
    </row>
    <row r="8" spans="1:40" ht="47.25" customHeight="1" x14ac:dyDescent="0.25">
      <c r="A8" s="7">
        <v>3</v>
      </c>
      <c r="B8" s="18" t="s">
        <v>52</v>
      </c>
      <c r="C8" s="102">
        <v>618759778.72000003</v>
      </c>
      <c r="D8" s="102">
        <v>34679236.270000003</v>
      </c>
      <c r="E8" s="102">
        <f t="shared" si="0"/>
        <v>618759778.72000003</v>
      </c>
      <c r="F8" s="102">
        <v>36826149</v>
      </c>
      <c r="G8" s="102">
        <f t="shared" si="1"/>
        <v>655585927.72000003</v>
      </c>
      <c r="H8" s="102">
        <v>61799060.770000003</v>
      </c>
      <c r="I8" s="102">
        <v>17377587.530000001</v>
      </c>
      <c r="J8" s="102">
        <f t="shared" si="2"/>
        <v>61799060.770000003</v>
      </c>
      <c r="K8" s="119">
        <f t="shared" si="3"/>
        <v>717384988.49000001</v>
      </c>
      <c r="L8" s="26"/>
      <c r="M8" s="26"/>
      <c r="P8" s="26"/>
      <c r="Q8" s="26"/>
      <c r="R8" s="26"/>
      <c r="S8" s="26"/>
    </row>
    <row r="9" spans="1:40" ht="29.25" customHeight="1" x14ac:dyDescent="0.25">
      <c r="A9" s="7">
        <v>4</v>
      </c>
      <c r="B9" s="18" t="s">
        <v>53</v>
      </c>
      <c r="C9" s="102">
        <v>535219878.35000002</v>
      </c>
      <c r="D9" s="102">
        <v>96472153.390000001</v>
      </c>
      <c r="E9" s="102">
        <f t="shared" si="0"/>
        <v>535219878.35000002</v>
      </c>
      <c r="F9" s="102">
        <v>195277851</v>
      </c>
      <c r="G9" s="102">
        <f t="shared" si="1"/>
        <v>730497729.35000002</v>
      </c>
      <c r="H9" s="102">
        <v>47876685.520000003</v>
      </c>
      <c r="I9" s="102">
        <v>21574224</v>
      </c>
      <c r="J9" s="102">
        <f t="shared" si="2"/>
        <v>47876685.520000003</v>
      </c>
      <c r="K9" s="119">
        <f t="shared" si="3"/>
        <v>778374414.87</v>
      </c>
      <c r="L9" s="26"/>
      <c r="M9" s="26"/>
      <c r="P9" s="26"/>
      <c r="Q9" s="26"/>
      <c r="R9" s="26"/>
      <c r="S9" s="26"/>
    </row>
    <row r="10" spans="1:40" ht="31.7" customHeight="1" x14ac:dyDescent="0.25">
      <c r="A10" s="7">
        <v>5</v>
      </c>
      <c r="B10" s="18" t="s">
        <v>54</v>
      </c>
      <c r="C10" s="102">
        <v>278272725.56999999</v>
      </c>
      <c r="D10" s="102"/>
      <c r="E10" s="102">
        <f t="shared" si="0"/>
        <v>278272725.56999999</v>
      </c>
      <c r="F10" s="102"/>
      <c r="G10" s="102">
        <f t="shared" si="1"/>
        <v>278272725.56999999</v>
      </c>
      <c r="H10" s="102">
        <v>46119233.07</v>
      </c>
      <c r="I10" s="102"/>
      <c r="J10" s="102">
        <f t="shared" si="2"/>
        <v>46119233.07</v>
      </c>
      <c r="K10" s="119">
        <f t="shared" si="3"/>
        <v>324391958.63999999</v>
      </c>
      <c r="L10" s="26"/>
      <c r="M10" s="26"/>
      <c r="P10" s="26"/>
      <c r="Q10" s="26"/>
      <c r="R10" s="26"/>
      <c r="S10" s="26"/>
    </row>
    <row r="11" spans="1:40" ht="49.5" customHeight="1" x14ac:dyDescent="0.25">
      <c r="A11" s="7">
        <v>6</v>
      </c>
      <c r="B11" s="18" t="s">
        <v>55</v>
      </c>
      <c r="C11" s="102">
        <v>281025627.27999997</v>
      </c>
      <c r="D11" s="102"/>
      <c r="E11" s="102">
        <f t="shared" si="0"/>
        <v>281025627.27999997</v>
      </c>
      <c r="F11" s="102">
        <v>119441804</v>
      </c>
      <c r="G11" s="102">
        <f t="shared" si="1"/>
        <v>400467431.27999997</v>
      </c>
      <c r="H11" s="102">
        <v>429660344.39999998</v>
      </c>
      <c r="I11" s="102"/>
      <c r="J11" s="102">
        <f t="shared" si="2"/>
        <v>429660344.39999998</v>
      </c>
      <c r="K11" s="119">
        <f t="shared" si="3"/>
        <v>830127775.67999995</v>
      </c>
      <c r="L11" s="26"/>
      <c r="M11" s="26"/>
    </row>
    <row r="12" spans="1:40" ht="37.5" customHeight="1" x14ac:dyDescent="0.25">
      <c r="A12" s="7">
        <v>7</v>
      </c>
      <c r="B12" s="18" t="s">
        <v>56</v>
      </c>
      <c r="C12" s="102">
        <v>25428750.399999999</v>
      </c>
      <c r="D12" s="102"/>
      <c r="E12" s="102">
        <f t="shared" si="0"/>
        <v>25428750.399999999</v>
      </c>
      <c r="F12" s="102">
        <v>5722880</v>
      </c>
      <c r="G12" s="102">
        <f t="shared" si="1"/>
        <v>31151630.399999999</v>
      </c>
      <c r="H12" s="102">
        <v>6432283.3700000001</v>
      </c>
      <c r="I12" s="102"/>
      <c r="J12" s="102">
        <f t="shared" si="2"/>
        <v>6432283.3700000001</v>
      </c>
      <c r="K12" s="119">
        <f t="shared" si="3"/>
        <v>37583913.770000003</v>
      </c>
      <c r="L12" s="26"/>
      <c r="M12" s="26"/>
      <c r="N12" s="28"/>
      <c r="O12" s="28"/>
    </row>
    <row r="13" spans="1:40" ht="37.5" customHeight="1" x14ac:dyDescent="0.25">
      <c r="A13" s="7">
        <v>8</v>
      </c>
      <c r="B13" s="18" t="s">
        <v>57</v>
      </c>
      <c r="C13" s="102"/>
      <c r="D13" s="102"/>
      <c r="E13" s="102">
        <f t="shared" si="0"/>
        <v>0</v>
      </c>
      <c r="F13" s="102"/>
      <c r="G13" s="102">
        <f>E13+F13</f>
        <v>0</v>
      </c>
      <c r="H13" s="102"/>
      <c r="I13" s="102"/>
      <c r="J13" s="102">
        <f t="shared" si="2"/>
        <v>0</v>
      </c>
      <c r="K13" s="119">
        <f t="shared" si="3"/>
        <v>0</v>
      </c>
      <c r="L13" s="26"/>
      <c r="M13" s="26"/>
      <c r="N13" s="28"/>
      <c r="O13" s="28"/>
    </row>
    <row r="14" spans="1:40" ht="30.2" customHeight="1" x14ac:dyDescent="0.25">
      <c r="A14" s="7">
        <v>9</v>
      </c>
      <c r="B14" s="18" t="s">
        <v>58</v>
      </c>
      <c r="C14" s="102"/>
      <c r="D14" s="102"/>
      <c r="E14" s="102">
        <f t="shared" si="0"/>
        <v>0</v>
      </c>
      <c r="F14" s="102"/>
      <c r="G14" s="102">
        <f t="shared" si="1"/>
        <v>0</v>
      </c>
      <c r="H14" s="102"/>
      <c r="I14" s="102"/>
      <c r="J14" s="102">
        <f t="shared" si="2"/>
        <v>0</v>
      </c>
      <c r="K14" s="119">
        <f t="shared" si="3"/>
        <v>0</v>
      </c>
      <c r="L14" s="26"/>
      <c r="M14" s="26"/>
      <c r="N14" s="28"/>
      <c r="O14" s="28"/>
    </row>
    <row r="15" spans="1:40" ht="42.75" customHeight="1" x14ac:dyDescent="0.25">
      <c r="A15" s="7">
        <v>10</v>
      </c>
      <c r="B15" s="18" t="s">
        <v>59</v>
      </c>
      <c r="C15" s="102"/>
      <c r="D15" s="102"/>
      <c r="E15" s="102">
        <f t="shared" si="0"/>
        <v>0</v>
      </c>
      <c r="F15" s="102"/>
      <c r="G15" s="102">
        <f t="shared" si="1"/>
        <v>0</v>
      </c>
      <c r="H15" s="102"/>
      <c r="I15" s="102"/>
      <c r="J15" s="102">
        <f t="shared" si="2"/>
        <v>0</v>
      </c>
      <c r="K15" s="119">
        <f t="shared" si="3"/>
        <v>0</v>
      </c>
    </row>
    <row r="16" spans="1:40" ht="42.75" customHeight="1" x14ac:dyDescent="0.25">
      <c r="A16" s="7">
        <v>11</v>
      </c>
      <c r="B16" s="29" t="s">
        <v>60</v>
      </c>
      <c r="C16" s="102">
        <v>37219558.729999997</v>
      </c>
      <c r="D16" s="102"/>
      <c r="E16" s="102">
        <f t="shared" si="0"/>
        <v>37219558.729999997</v>
      </c>
      <c r="F16" s="102"/>
      <c r="G16" s="102">
        <f t="shared" si="1"/>
        <v>37219558.729999997</v>
      </c>
      <c r="H16" s="102"/>
      <c r="I16" s="102"/>
      <c r="J16" s="102">
        <f t="shared" si="2"/>
        <v>0</v>
      </c>
      <c r="K16" s="119">
        <f t="shared" si="3"/>
        <v>37219558.729999997</v>
      </c>
    </row>
    <row r="17" spans="1:15" ht="30.2" customHeight="1" x14ac:dyDescent="0.25">
      <c r="A17" s="7">
        <v>12</v>
      </c>
      <c r="B17" s="18" t="s">
        <v>10</v>
      </c>
      <c r="C17" s="102"/>
      <c r="D17" s="102"/>
      <c r="E17" s="102">
        <f t="shared" si="0"/>
        <v>0</v>
      </c>
      <c r="F17" s="102"/>
      <c r="G17" s="102">
        <f t="shared" si="1"/>
        <v>0</v>
      </c>
      <c r="H17" s="102"/>
      <c r="I17" s="102"/>
      <c r="J17" s="102">
        <f t="shared" si="2"/>
        <v>0</v>
      </c>
      <c r="K17" s="119">
        <f t="shared" si="3"/>
        <v>0</v>
      </c>
    </row>
    <row r="18" spans="1:15" ht="28.5" customHeight="1" x14ac:dyDescent="0.25">
      <c r="A18" s="7">
        <v>13</v>
      </c>
      <c r="B18" s="29" t="s">
        <v>61</v>
      </c>
      <c r="C18" s="102"/>
      <c r="D18" s="102"/>
      <c r="E18" s="102">
        <f t="shared" si="0"/>
        <v>0</v>
      </c>
      <c r="F18" s="102"/>
      <c r="G18" s="102">
        <f t="shared" si="1"/>
        <v>0</v>
      </c>
      <c r="H18" s="102">
        <v>54075261.729999997</v>
      </c>
      <c r="I18" s="102"/>
      <c r="J18" s="102">
        <f t="shared" si="2"/>
        <v>54075261.729999997</v>
      </c>
      <c r="K18" s="119">
        <f t="shared" si="3"/>
        <v>54075261.729999997</v>
      </c>
    </row>
    <row r="19" spans="1:15" ht="25.5" customHeight="1" x14ac:dyDescent="0.25">
      <c r="A19" s="7">
        <v>14</v>
      </c>
      <c r="B19" s="18" t="s">
        <v>11</v>
      </c>
      <c r="C19" s="102">
        <v>34714803.609999999</v>
      </c>
      <c r="D19" s="102"/>
      <c r="E19" s="102">
        <f t="shared" si="0"/>
        <v>34714803.609999999</v>
      </c>
      <c r="F19" s="102"/>
      <c r="G19" s="102">
        <f t="shared" si="1"/>
        <v>34714803.609999999</v>
      </c>
      <c r="H19" s="102">
        <v>19922413.59</v>
      </c>
      <c r="I19" s="102"/>
      <c r="J19" s="102">
        <f t="shared" si="2"/>
        <v>19922413.59</v>
      </c>
      <c r="K19" s="119">
        <f t="shared" si="3"/>
        <v>54637217.200000003</v>
      </c>
    </row>
    <row r="20" spans="1:15" ht="25.5" customHeight="1" x14ac:dyDescent="0.25">
      <c r="A20" s="7">
        <v>15</v>
      </c>
      <c r="B20" s="29" t="s">
        <v>7</v>
      </c>
      <c r="C20" s="102"/>
      <c r="D20" s="102"/>
      <c r="E20" s="102">
        <f t="shared" si="0"/>
        <v>0</v>
      </c>
      <c r="F20" s="102"/>
      <c r="G20" s="102">
        <f t="shared" si="1"/>
        <v>0</v>
      </c>
      <c r="H20" s="102">
        <v>26020308.870000001</v>
      </c>
      <c r="I20" s="102"/>
      <c r="J20" s="102">
        <f t="shared" si="2"/>
        <v>26020308.870000001</v>
      </c>
      <c r="K20" s="119">
        <f t="shared" si="3"/>
        <v>26020308.870000001</v>
      </c>
    </row>
    <row r="21" spans="1:15" ht="29.25" customHeight="1" x14ac:dyDescent="0.25">
      <c r="A21" s="7">
        <v>16</v>
      </c>
      <c r="B21" s="29" t="s">
        <v>32</v>
      </c>
      <c r="C21" s="102"/>
      <c r="D21" s="102"/>
      <c r="E21" s="102">
        <f t="shared" si="0"/>
        <v>0</v>
      </c>
      <c r="F21" s="102"/>
      <c r="G21" s="102">
        <f t="shared" si="1"/>
        <v>0</v>
      </c>
      <c r="H21" s="102"/>
      <c r="I21" s="102"/>
      <c r="J21" s="102">
        <f t="shared" si="2"/>
        <v>0</v>
      </c>
      <c r="K21" s="119">
        <f t="shared" si="3"/>
        <v>0</v>
      </c>
    </row>
    <row r="22" spans="1:15" ht="27.75" customHeight="1" x14ac:dyDescent="0.25">
      <c r="A22" s="7">
        <v>17</v>
      </c>
      <c r="B22" s="18" t="s">
        <v>62</v>
      </c>
      <c r="C22" s="102"/>
      <c r="D22" s="102"/>
      <c r="E22" s="102">
        <f t="shared" si="0"/>
        <v>0</v>
      </c>
      <c r="F22" s="102"/>
      <c r="G22" s="102">
        <f t="shared" si="1"/>
        <v>0</v>
      </c>
      <c r="H22" s="102"/>
      <c r="I22" s="102"/>
      <c r="J22" s="102">
        <f t="shared" si="2"/>
        <v>0</v>
      </c>
      <c r="K22" s="119">
        <f t="shared" si="3"/>
        <v>0</v>
      </c>
    </row>
    <row r="23" spans="1:15" ht="27.75" customHeight="1" x14ac:dyDescent="0.25">
      <c r="A23" s="7">
        <v>18</v>
      </c>
      <c r="B23" s="19" t="s">
        <v>8</v>
      </c>
      <c r="C23" s="102"/>
      <c r="D23" s="102"/>
      <c r="E23" s="102">
        <f t="shared" si="0"/>
        <v>0</v>
      </c>
      <c r="F23" s="102"/>
      <c r="G23" s="102">
        <f t="shared" si="1"/>
        <v>0</v>
      </c>
      <c r="H23" s="102"/>
      <c r="I23" s="102"/>
      <c r="J23" s="102">
        <f t="shared" si="2"/>
        <v>0</v>
      </c>
      <c r="K23" s="119">
        <f t="shared" si="3"/>
        <v>0</v>
      </c>
    </row>
    <row r="24" spans="1:15" ht="27.75" customHeight="1" x14ac:dyDescent="0.25">
      <c r="A24" s="7">
        <v>19</v>
      </c>
      <c r="B24" s="19" t="s">
        <v>63</v>
      </c>
      <c r="C24" s="102"/>
      <c r="D24" s="102"/>
      <c r="E24" s="102">
        <f t="shared" si="0"/>
        <v>0</v>
      </c>
      <c r="F24" s="102"/>
      <c r="G24" s="102">
        <f t="shared" si="1"/>
        <v>0</v>
      </c>
      <c r="H24" s="102">
        <v>65453723.289999999</v>
      </c>
      <c r="I24" s="102"/>
      <c r="J24" s="102">
        <f t="shared" si="2"/>
        <v>65453723.289999999</v>
      </c>
      <c r="K24" s="119">
        <f t="shared" si="3"/>
        <v>65453723.289999999</v>
      </c>
    </row>
    <row r="25" spans="1:15" ht="27.75" customHeight="1" x14ac:dyDescent="0.25">
      <c r="A25" s="7">
        <v>20</v>
      </c>
      <c r="B25" s="21" t="s">
        <v>9</v>
      </c>
      <c r="C25" s="102"/>
      <c r="D25" s="102"/>
      <c r="E25" s="102">
        <f t="shared" si="0"/>
        <v>0</v>
      </c>
      <c r="F25" s="102"/>
      <c r="G25" s="102">
        <f t="shared" si="1"/>
        <v>0</v>
      </c>
      <c r="H25" s="102"/>
      <c r="I25" s="102"/>
      <c r="J25" s="102">
        <f t="shared" si="2"/>
        <v>0</v>
      </c>
      <c r="K25" s="119">
        <f t="shared" si="3"/>
        <v>0</v>
      </c>
    </row>
    <row r="26" spans="1:15" ht="27.75" customHeight="1" x14ac:dyDescent="0.25">
      <c r="A26" s="7">
        <v>21</v>
      </c>
      <c r="B26" s="21" t="s">
        <v>64</v>
      </c>
      <c r="C26" s="102"/>
      <c r="D26" s="102"/>
      <c r="E26" s="102">
        <f t="shared" si="0"/>
        <v>0</v>
      </c>
      <c r="F26" s="102"/>
      <c r="G26" s="102">
        <f t="shared" si="1"/>
        <v>0</v>
      </c>
      <c r="H26" s="102"/>
      <c r="I26" s="102"/>
      <c r="J26" s="102">
        <f t="shared" si="2"/>
        <v>0</v>
      </c>
      <c r="K26" s="119">
        <f t="shared" si="3"/>
        <v>0</v>
      </c>
    </row>
    <row r="27" spans="1:15" ht="27.75" customHeight="1" x14ac:dyDescent="0.25">
      <c r="A27" s="7">
        <v>22</v>
      </c>
      <c r="B27" s="20" t="s">
        <v>65</v>
      </c>
      <c r="C27" s="102"/>
      <c r="D27" s="102"/>
      <c r="E27" s="102">
        <f t="shared" si="0"/>
        <v>0</v>
      </c>
      <c r="F27" s="102"/>
      <c r="G27" s="102">
        <f t="shared" si="1"/>
        <v>0</v>
      </c>
      <c r="H27" s="102"/>
      <c r="I27" s="102"/>
      <c r="J27" s="102">
        <f t="shared" si="2"/>
        <v>0</v>
      </c>
      <c r="K27" s="119">
        <f t="shared" si="3"/>
        <v>0</v>
      </c>
    </row>
    <row r="28" spans="1:15" ht="27.75" customHeight="1" x14ac:dyDescent="0.25">
      <c r="A28" s="7">
        <v>23</v>
      </c>
      <c r="B28" s="18" t="s">
        <v>66</v>
      </c>
      <c r="C28" s="102"/>
      <c r="D28" s="102"/>
      <c r="E28" s="102">
        <f t="shared" si="0"/>
        <v>0</v>
      </c>
      <c r="F28" s="102"/>
      <c r="G28" s="102">
        <f t="shared" si="1"/>
        <v>0</v>
      </c>
      <c r="H28" s="102"/>
      <c r="I28" s="102"/>
      <c r="J28" s="102">
        <f t="shared" si="2"/>
        <v>0</v>
      </c>
      <c r="K28" s="119">
        <f t="shared" si="3"/>
        <v>0</v>
      </c>
    </row>
    <row r="29" spans="1:15" ht="27.75" customHeight="1" x14ac:dyDescent="0.25">
      <c r="A29" s="7">
        <v>24</v>
      </c>
      <c r="B29" s="19" t="s">
        <v>67</v>
      </c>
      <c r="C29" s="102"/>
      <c r="D29" s="102"/>
      <c r="E29" s="102">
        <f t="shared" si="0"/>
        <v>0</v>
      </c>
      <c r="F29" s="102"/>
      <c r="G29" s="102">
        <f t="shared" si="1"/>
        <v>0</v>
      </c>
      <c r="H29" s="102"/>
      <c r="I29" s="102"/>
      <c r="J29" s="102">
        <f t="shared" si="2"/>
        <v>0</v>
      </c>
      <c r="K29" s="119">
        <f t="shared" si="3"/>
        <v>0</v>
      </c>
    </row>
    <row r="30" spans="1:15" ht="50.25" customHeight="1" x14ac:dyDescent="0.25">
      <c r="A30" s="7">
        <v>25</v>
      </c>
      <c r="B30" s="19" t="s">
        <v>68</v>
      </c>
      <c r="C30" s="102"/>
      <c r="D30" s="102"/>
      <c r="E30" s="102">
        <f t="shared" si="0"/>
        <v>0</v>
      </c>
      <c r="F30" s="102"/>
      <c r="G30" s="102">
        <f t="shared" si="1"/>
        <v>0</v>
      </c>
      <c r="H30" s="102">
        <v>44933254.799999997</v>
      </c>
      <c r="I30" s="102"/>
      <c r="J30" s="102">
        <f t="shared" si="2"/>
        <v>44933254.799999997</v>
      </c>
      <c r="K30" s="119">
        <f t="shared" si="3"/>
        <v>44933254.799999997</v>
      </c>
    </row>
    <row r="31" spans="1:15" ht="27.75" customHeight="1" x14ac:dyDescent="0.25">
      <c r="A31" s="7">
        <v>26</v>
      </c>
      <c r="B31" s="20" t="s">
        <v>29</v>
      </c>
      <c r="C31" s="102"/>
      <c r="D31" s="102"/>
      <c r="E31" s="102">
        <f t="shared" si="0"/>
        <v>0</v>
      </c>
      <c r="F31" s="102"/>
      <c r="G31" s="102">
        <f t="shared" si="1"/>
        <v>0</v>
      </c>
      <c r="H31" s="102"/>
      <c r="I31" s="102"/>
      <c r="J31" s="102">
        <f t="shared" si="2"/>
        <v>0</v>
      </c>
      <c r="K31" s="119">
        <f t="shared" si="3"/>
        <v>0</v>
      </c>
    </row>
    <row r="32" spans="1:15" ht="44.25" customHeight="1" x14ac:dyDescent="0.25">
      <c r="A32" s="7">
        <v>27</v>
      </c>
      <c r="B32" s="20" t="s">
        <v>69</v>
      </c>
      <c r="C32" s="102"/>
      <c r="D32" s="102"/>
      <c r="E32" s="102">
        <f t="shared" si="0"/>
        <v>0</v>
      </c>
      <c r="F32" s="102"/>
      <c r="G32" s="102">
        <f t="shared" si="1"/>
        <v>0</v>
      </c>
      <c r="H32" s="102"/>
      <c r="I32" s="102"/>
      <c r="J32" s="102">
        <f t="shared" si="2"/>
        <v>0</v>
      </c>
      <c r="K32" s="119">
        <f t="shared" si="3"/>
        <v>0</v>
      </c>
      <c r="N32" s="28"/>
      <c r="O32" s="28"/>
    </row>
    <row r="33" spans="1:11" ht="26.45" customHeight="1" x14ac:dyDescent="0.25">
      <c r="A33" s="7">
        <v>28</v>
      </c>
      <c r="B33" s="19" t="s">
        <v>70</v>
      </c>
      <c r="C33" s="102"/>
      <c r="D33" s="102"/>
      <c r="E33" s="102">
        <f t="shared" si="0"/>
        <v>0</v>
      </c>
      <c r="F33" s="102"/>
      <c r="G33" s="102">
        <f t="shared" si="1"/>
        <v>0</v>
      </c>
      <c r="H33" s="102"/>
      <c r="I33" s="102"/>
      <c r="J33" s="102">
        <f t="shared" si="2"/>
        <v>0</v>
      </c>
      <c r="K33" s="119">
        <f t="shared" si="3"/>
        <v>0</v>
      </c>
    </row>
    <row r="34" spans="1:11" ht="26.45" customHeight="1" x14ac:dyDescent="0.25">
      <c r="A34" s="7">
        <v>29</v>
      </c>
      <c r="B34" s="20" t="s">
        <v>71</v>
      </c>
      <c r="C34" s="102"/>
      <c r="D34" s="102"/>
      <c r="E34" s="102">
        <f t="shared" si="0"/>
        <v>0</v>
      </c>
      <c r="F34" s="102"/>
      <c r="G34" s="102">
        <f t="shared" si="1"/>
        <v>0</v>
      </c>
      <c r="H34" s="102">
        <v>973633.15</v>
      </c>
      <c r="I34" s="102">
        <v>973633.15</v>
      </c>
      <c r="J34" s="102">
        <f t="shared" si="2"/>
        <v>973633.15</v>
      </c>
      <c r="K34" s="119">
        <f t="shared" si="3"/>
        <v>973633.15</v>
      </c>
    </row>
    <row r="35" spans="1:11" ht="60.75" customHeight="1" x14ac:dyDescent="0.25">
      <c r="A35" s="7">
        <v>30</v>
      </c>
      <c r="B35" s="20" t="s">
        <v>72</v>
      </c>
      <c r="C35" s="102"/>
      <c r="D35" s="102"/>
      <c r="E35" s="102">
        <f t="shared" si="0"/>
        <v>0</v>
      </c>
      <c r="F35" s="102"/>
      <c r="G35" s="102">
        <f t="shared" si="1"/>
        <v>0</v>
      </c>
      <c r="H35" s="102"/>
      <c r="I35" s="102"/>
      <c r="J35" s="102">
        <f t="shared" si="2"/>
        <v>0</v>
      </c>
      <c r="K35" s="119">
        <f t="shared" si="3"/>
        <v>0</v>
      </c>
    </row>
    <row r="36" spans="1:11" s="121" customFormat="1" ht="23.25" customHeight="1" x14ac:dyDescent="0.25">
      <c r="A36" s="127" t="s">
        <v>1</v>
      </c>
      <c r="B36" s="127"/>
      <c r="C36" s="120">
        <f t="shared" ref="C36:K36" si="4">SUM(C6:C35)</f>
        <v>3960579288.1200004</v>
      </c>
      <c r="D36" s="120">
        <f t="shared" si="4"/>
        <v>148450251.88999999</v>
      </c>
      <c r="E36" s="120">
        <f t="shared" si="4"/>
        <v>3960579288.1200004</v>
      </c>
      <c r="F36" s="120">
        <f t="shared" si="4"/>
        <v>488746555</v>
      </c>
      <c r="G36" s="120">
        <f t="shared" si="4"/>
        <v>4449325843.1199989</v>
      </c>
      <c r="H36" s="120">
        <f t="shared" si="4"/>
        <v>989177825.13999987</v>
      </c>
      <c r="I36" s="120">
        <f t="shared" si="4"/>
        <v>39925444.68</v>
      </c>
      <c r="J36" s="120">
        <f t="shared" si="4"/>
        <v>989177825.13999987</v>
      </c>
      <c r="K36" s="120">
        <f t="shared" si="4"/>
        <v>5438503668.2599983</v>
      </c>
    </row>
    <row r="37" spans="1:11" x14ac:dyDescent="0.25">
      <c r="B37" s="5"/>
      <c r="C37" s="147"/>
      <c r="D37" s="147"/>
      <c r="E37" s="37"/>
      <c r="F37" s="37"/>
      <c r="G37" s="37"/>
      <c r="H37" s="8"/>
      <c r="I37" s="8"/>
      <c r="J37" s="8"/>
      <c r="K37" s="2"/>
    </row>
    <row r="38" spans="1:11" x14ac:dyDescent="0.25">
      <c r="B38" s="5"/>
      <c r="C38" s="10"/>
      <c r="D38" s="10"/>
      <c r="E38" s="10"/>
      <c r="F38" s="10"/>
      <c r="G38" s="10"/>
      <c r="H38" s="8"/>
      <c r="I38" s="8"/>
      <c r="J38" s="8"/>
      <c r="K38" s="22"/>
    </row>
    <row r="39" spans="1:11" x14ac:dyDescent="0.25">
      <c r="B39" s="5"/>
      <c r="C39" s="27"/>
      <c r="D39" s="27"/>
      <c r="E39" s="27"/>
      <c r="F39" s="27"/>
      <c r="G39" s="27"/>
      <c r="H39" s="8"/>
      <c r="I39" s="8"/>
      <c r="J39" s="8"/>
      <c r="K39" s="22"/>
    </row>
    <row r="40" spans="1:11" x14ac:dyDescent="0.25">
      <c r="B40" s="5"/>
      <c r="C40" s="27"/>
      <c r="D40" s="27"/>
      <c r="E40" s="27"/>
      <c r="F40" s="27"/>
      <c r="G40" s="27"/>
      <c r="H40" s="8"/>
      <c r="I40" s="8"/>
      <c r="J40" s="8"/>
      <c r="K40" s="22"/>
    </row>
    <row r="41" spans="1:11" x14ac:dyDescent="0.25">
      <c r="B41" s="5"/>
      <c r="C41" s="25"/>
      <c r="D41" s="25"/>
      <c r="E41" s="25"/>
      <c r="F41" s="25"/>
      <c r="G41" s="25"/>
      <c r="H41" s="8"/>
      <c r="I41" s="8"/>
      <c r="J41" s="8"/>
      <c r="K41" s="22"/>
    </row>
    <row r="42" spans="1:11" x14ac:dyDescent="0.25">
      <c r="B42" s="5"/>
      <c r="C42" s="25"/>
      <c r="D42" s="25"/>
      <c r="E42" s="25"/>
      <c r="F42" s="25"/>
      <c r="G42" s="25"/>
      <c r="H42" s="8"/>
      <c r="I42" s="8"/>
      <c r="J42" s="8"/>
      <c r="K42" s="2"/>
    </row>
    <row r="43" spans="1:11" x14ac:dyDescent="0.25">
      <c r="B43" s="5"/>
      <c r="C43" s="25"/>
      <c r="D43" s="25"/>
      <c r="E43" s="25"/>
      <c r="F43" s="25"/>
      <c r="G43" s="25"/>
      <c r="H43" s="8"/>
      <c r="I43" s="8"/>
      <c r="J43" s="8"/>
      <c r="K43" s="2"/>
    </row>
    <row r="44" spans="1:11" x14ac:dyDescent="0.25">
      <c r="B44" s="5"/>
      <c r="C44" s="25"/>
      <c r="D44" s="25"/>
      <c r="E44" s="25"/>
      <c r="F44" s="25"/>
      <c r="G44" s="25"/>
      <c r="H44" s="8"/>
      <c r="I44" s="8"/>
      <c r="J44" s="8"/>
      <c r="K44" s="2"/>
    </row>
    <row r="45" spans="1:11" x14ac:dyDescent="0.25">
      <c r="B45" s="5"/>
      <c r="C45" s="25"/>
      <c r="D45" s="25"/>
      <c r="E45" s="25"/>
      <c r="F45" s="25"/>
      <c r="G45" s="25"/>
      <c r="H45" s="8"/>
      <c r="I45" s="8"/>
      <c r="J45" s="8"/>
      <c r="K45" s="2"/>
    </row>
    <row r="46" spans="1:11" x14ac:dyDescent="0.25">
      <c r="B46" s="5"/>
      <c r="C46" s="25"/>
      <c r="D46" s="25"/>
      <c r="E46" s="25"/>
      <c r="F46" s="25"/>
      <c r="G46" s="25"/>
      <c r="H46" s="8"/>
      <c r="I46" s="8"/>
      <c r="J46" s="8"/>
      <c r="K46" s="2"/>
    </row>
    <row r="47" spans="1:11" x14ac:dyDescent="0.25">
      <c r="B47" s="5"/>
      <c r="C47" s="25"/>
      <c r="D47" s="25"/>
      <c r="E47" s="25"/>
      <c r="F47" s="25"/>
      <c r="G47" s="25"/>
      <c r="H47" s="8"/>
      <c r="I47" s="8"/>
      <c r="J47" s="8"/>
      <c r="K47" s="2"/>
    </row>
    <row r="48" spans="1:11" x14ac:dyDescent="0.25">
      <c r="B48" s="5"/>
      <c r="C48" s="15"/>
      <c r="D48" s="15"/>
      <c r="E48" s="15"/>
      <c r="F48" s="15"/>
      <c r="G48" s="15"/>
      <c r="H48" s="11"/>
      <c r="I48" s="11"/>
      <c r="J48" s="11"/>
      <c r="K48" s="2"/>
    </row>
    <row r="49" spans="2:7" x14ac:dyDescent="0.25">
      <c r="B49" s="2"/>
      <c r="C49" s="2"/>
      <c r="D49" s="2"/>
      <c r="E49" s="2"/>
      <c r="F49" s="2"/>
      <c r="G49" s="2"/>
    </row>
    <row r="50" spans="2:7" x14ac:dyDescent="0.25">
      <c r="B50" s="4"/>
    </row>
    <row r="51" spans="2:7" x14ac:dyDescent="0.25">
      <c r="B51" s="2"/>
    </row>
    <row r="52" spans="2:7" x14ac:dyDescent="0.25">
      <c r="B52" s="14"/>
    </row>
    <row r="53" spans="2:7" x14ac:dyDescent="0.25">
      <c r="B53" s="4"/>
    </row>
    <row r="54" spans="2:7" x14ac:dyDescent="0.25">
      <c r="B54" s="4"/>
    </row>
    <row r="55" spans="2:7" x14ac:dyDescent="0.25">
      <c r="B55" s="4"/>
    </row>
    <row r="56" spans="2:7" x14ac:dyDescent="0.25">
      <c r="B56" s="4"/>
    </row>
  </sheetData>
  <protectedRanges>
    <protectedRange sqref="B23" name="Диапазон5_1_3_4_1_3_2_8_1"/>
    <protectedRange sqref="B29" name="Диапазон5_1_3_4_1_3_2_8_1_1"/>
    <protectedRange sqref="B30 B24" name="Диапазон5_1_3_4_1_3_2_3_1_1"/>
    <protectedRange sqref="B25:B26" name="Диапазон5_1_3_4_1_3_2_4_1_1"/>
    <protectedRange sqref="B31:B32 B27 B34:B35" name="Диапазон5_1_3_4_1_3_2_5_1_1_1"/>
    <protectedRange sqref="B33" name="Диапазон5_1_3_4_1_3_2"/>
  </protectedRanges>
  <mergeCells count="10">
    <mergeCell ref="P4:Q4"/>
    <mergeCell ref="R4:S4"/>
    <mergeCell ref="A36:B36"/>
    <mergeCell ref="C37:D37"/>
    <mergeCell ref="A4:A5"/>
    <mergeCell ref="B4:B5"/>
    <mergeCell ref="C4:G4"/>
    <mergeCell ref="H4:J4"/>
    <mergeCell ref="K4:K5"/>
    <mergeCell ref="N4:O4"/>
  </mergeCells>
  <pageMargins left="0" right="0.11811023622047245" top="0" bottom="0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все условия медпомощи</vt:lpstr>
      <vt:lpstr> АПП</vt:lpstr>
      <vt:lpstr> Дневной и Круглосуточный</vt:lpstr>
      <vt:lpstr>' АПП'!Область_печати</vt:lpstr>
      <vt:lpstr>' Дневной и Круглосуточный'!Область_печати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2025-12-26T10:17:29Z</dcterms:modified>
</cp:coreProperties>
</file>